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bellet\Desktop\POLYTECH\Polytech 2022\"/>
    </mc:Choice>
  </mc:AlternateContent>
  <xr:revisionPtr revIDLastSave="0" documentId="13_ncr:1_{69B92B8A-046B-415E-8E79-C8E9D5ACB043}" xr6:coauthVersionLast="36" xr6:coauthVersionMax="48" xr10:uidLastSave="{00000000-0000-0000-0000-000000000000}"/>
  <bookViews>
    <workbookView xWindow="1215" yWindow="810" windowWidth="20790" windowHeight="11220" tabRatio="678" firstSheet="3" activeTab="3" xr2:uid="{00000000-000D-0000-FFFF-FFFF00000000}"/>
  </bookViews>
  <sheets>
    <sheet name="UE optionnelle Génie Bio-S5" sheetId="35" r:id="rId1"/>
    <sheet name="MCC GB3 S5 " sheetId="14" r:id="rId2"/>
    <sheet name="MCC GB3 S6" sheetId="41" r:id="rId3"/>
    <sheet name="MCC GB4 S7 " sheetId="16" r:id="rId4"/>
    <sheet name="MCC GB4 S8 PB" sheetId="17" r:id="rId5"/>
    <sheet name="MCC GB4 S8 TSSE" sheetId="19" r:id="rId6"/>
    <sheet name="MCC GB4 S8 BIMB" sheetId="12" r:id="rId7"/>
    <sheet name="MCC GB5 S9 PB" sheetId="13" r:id="rId8"/>
    <sheet name="MCC GB5 S9 TSSE" sheetId="10" r:id="rId9"/>
    <sheet name="MCC GB5 S9 BIMB" sheetId="11" r:id="rId10"/>
    <sheet name="MCC GB5 S10 PB-TSSE-BIMB" sheetId="22" r:id="rId11"/>
  </sheets>
  <calcPr calcId="191028"/>
</workbook>
</file>

<file path=xl/calcChain.xml><?xml version="1.0" encoding="utf-8"?>
<calcChain xmlns="http://schemas.openxmlformats.org/spreadsheetml/2006/main">
  <c r="F3" i="14" l="1"/>
  <c r="O3" i="17"/>
  <c r="O3" i="19"/>
  <c r="O3" i="16"/>
  <c r="F3" i="12"/>
  <c r="G26" i="12"/>
  <c r="H26" i="12"/>
  <c r="I26" i="12"/>
  <c r="J26" i="12"/>
  <c r="K26" i="12"/>
  <c r="L26" i="12"/>
  <c r="M26" i="12"/>
  <c r="F26" i="12"/>
  <c r="E23" i="12"/>
  <c r="M4" i="11"/>
  <c r="L4" i="11"/>
  <c r="K4" i="11"/>
  <c r="J4" i="11"/>
  <c r="I4" i="11"/>
  <c r="H4" i="11"/>
  <c r="G4" i="11"/>
  <c r="F4" i="11"/>
  <c r="E4" i="11"/>
  <c r="M4" i="10"/>
  <c r="L4" i="10"/>
  <c r="K4" i="10"/>
  <c r="J4" i="10"/>
  <c r="I4" i="10"/>
  <c r="H4" i="10"/>
  <c r="G4" i="10"/>
  <c r="F4" i="10"/>
  <c r="E4" i="10"/>
  <c r="M8" i="12"/>
  <c r="L8" i="12"/>
  <c r="K8" i="12"/>
  <c r="J8" i="12"/>
  <c r="I8" i="12"/>
  <c r="H8" i="12"/>
  <c r="G8" i="12"/>
  <c r="F8" i="12"/>
  <c r="E8" i="12"/>
  <c r="M8" i="19"/>
  <c r="L8" i="19"/>
  <c r="K8" i="19"/>
  <c r="J8" i="19"/>
  <c r="I8" i="19"/>
  <c r="H8" i="19"/>
  <c r="G8" i="19"/>
  <c r="F8" i="19"/>
  <c r="E8" i="19"/>
  <c r="O3" i="11"/>
  <c r="I3" i="11"/>
  <c r="J3" i="11"/>
  <c r="K3" i="11"/>
  <c r="L3" i="11"/>
  <c r="M3" i="11"/>
  <c r="G3" i="11"/>
  <c r="H3" i="11"/>
  <c r="F3" i="11"/>
  <c r="O3" i="10"/>
  <c r="G3" i="10"/>
  <c r="H3" i="10"/>
  <c r="I3" i="10"/>
  <c r="J3" i="10"/>
  <c r="K3" i="10"/>
  <c r="L3" i="10"/>
  <c r="M3" i="10"/>
  <c r="F3" i="10"/>
  <c r="H9" i="13"/>
  <c r="G9" i="13"/>
  <c r="I9" i="13"/>
  <c r="F9" i="13"/>
  <c r="G3" i="13"/>
  <c r="H3" i="13"/>
  <c r="I3" i="13"/>
  <c r="J3" i="13"/>
  <c r="K3" i="13"/>
  <c r="L3" i="13"/>
  <c r="M3" i="13"/>
  <c r="F3" i="13"/>
  <c r="O3" i="12"/>
  <c r="O3" i="13"/>
  <c r="F3" i="17"/>
  <c r="F3" i="16"/>
  <c r="G4" i="17"/>
  <c r="G3" i="17" s="1"/>
  <c r="H4" i="17"/>
  <c r="H3" i="17" s="1"/>
  <c r="I4" i="17"/>
  <c r="I3" i="17" s="1"/>
  <c r="J4" i="17"/>
  <c r="J3" i="17" s="1"/>
  <c r="K4" i="17"/>
  <c r="K3" i="17" s="1"/>
  <c r="L4" i="17"/>
  <c r="L3" i="17" s="1"/>
  <c r="M4" i="17"/>
  <c r="M3" i="17" s="1"/>
  <c r="F4" i="17"/>
  <c r="E35" i="17"/>
  <c r="G35" i="17"/>
  <c r="H35" i="17"/>
  <c r="I35" i="17"/>
  <c r="J35" i="17"/>
  <c r="K35" i="17"/>
  <c r="L35" i="17"/>
  <c r="M35" i="17"/>
  <c r="F35" i="17"/>
  <c r="F25" i="17"/>
  <c r="F22" i="17"/>
  <c r="F19" i="17"/>
  <c r="G8" i="17"/>
  <c r="H8" i="17"/>
  <c r="I8" i="17"/>
  <c r="J8" i="17"/>
  <c r="K8" i="17"/>
  <c r="L8" i="17"/>
  <c r="M8" i="17"/>
  <c r="F8" i="17"/>
  <c r="F20" i="16"/>
  <c r="G35" i="16"/>
  <c r="G3" i="16" s="1"/>
  <c r="H35" i="16"/>
  <c r="H3" i="16" s="1"/>
  <c r="F35" i="16"/>
  <c r="G3" i="41"/>
  <c r="H3" i="41"/>
  <c r="F3" i="41"/>
  <c r="H43" i="41"/>
  <c r="F43" i="41"/>
  <c r="G38" i="41"/>
  <c r="H38" i="41"/>
  <c r="F38" i="41"/>
  <c r="O3" i="41"/>
  <c r="E26" i="14"/>
  <c r="E26" i="12" l="1"/>
  <c r="E3" i="16"/>
  <c r="O3" i="14" l="1"/>
  <c r="H3" i="14"/>
  <c r="F11" i="14"/>
  <c r="G8" i="14"/>
  <c r="H8" i="14"/>
  <c r="F8" i="14"/>
  <c r="G4" i="14"/>
  <c r="H4" i="14"/>
  <c r="F4" i="14"/>
  <c r="E9" i="41" l="1"/>
  <c r="E6" i="14"/>
  <c r="I3" i="16"/>
  <c r="J3" i="16"/>
  <c r="K3" i="16"/>
  <c r="L3" i="16"/>
  <c r="M3" i="16"/>
  <c r="G20" i="41"/>
  <c r="H20" i="41"/>
  <c r="I20" i="41"/>
  <c r="J20" i="41"/>
  <c r="K20" i="41"/>
  <c r="L20" i="41"/>
  <c r="M20" i="41"/>
  <c r="F20" i="41"/>
  <c r="E21" i="41"/>
  <c r="F17" i="14" l="1"/>
  <c r="G17" i="14"/>
  <c r="G3" i="14" s="1"/>
  <c r="E3" i="14" s="1"/>
  <c r="E18" i="14"/>
  <c r="I3" i="14" l="1"/>
  <c r="J3" i="14"/>
  <c r="K3" i="14"/>
  <c r="L3" i="14"/>
  <c r="M3" i="14"/>
  <c r="E38" i="11"/>
  <c r="E37" i="11"/>
  <c r="E36" i="11"/>
  <c r="E35" i="11"/>
  <c r="G34" i="11"/>
  <c r="F34" i="11"/>
  <c r="E33" i="11"/>
  <c r="E32" i="11"/>
  <c r="G31" i="11"/>
  <c r="F31" i="11"/>
  <c r="E31" i="11" s="1"/>
  <c r="E40" i="10"/>
  <c r="E39" i="10"/>
  <c r="E38" i="10"/>
  <c r="E37" i="10"/>
  <c r="G36" i="10"/>
  <c r="F36" i="10"/>
  <c r="E36" i="10" s="1"/>
  <c r="E35" i="10"/>
  <c r="E34" i="10"/>
  <c r="G33" i="10"/>
  <c r="F33" i="10"/>
  <c r="E33" i="10"/>
  <c r="F4" i="12"/>
  <c r="E39" i="13"/>
  <c r="E38" i="13"/>
  <c r="E37" i="13"/>
  <c r="E36" i="13"/>
  <c r="G35" i="13"/>
  <c r="F35" i="13"/>
  <c r="E34" i="13"/>
  <c r="E33" i="13"/>
  <c r="G32" i="13"/>
  <c r="F32" i="13"/>
  <c r="E40" i="12"/>
  <c r="E39" i="12"/>
  <c r="E38" i="12"/>
  <c r="G37" i="12"/>
  <c r="F37" i="12"/>
  <c r="E39" i="19"/>
  <c r="E38" i="19"/>
  <c r="E37" i="19"/>
  <c r="G36" i="19"/>
  <c r="F36" i="19"/>
  <c r="E38" i="17"/>
  <c r="E37" i="17"/>
  <c r="E36" i="17"/>
  <c r="E45" i="16"/>
  <c r="E40" i="16"/>
  <c r="E39" i="16"/>
  <c r="E38" i="16"/>
  <c r="E37" i="16"/>
  <c r="E36" i="16"/>
  <c r="E35" i="16"/>
  <c r="E37" i="12" l="1"/>
  <c r="E34" i="11"/>
  <c r="E35" i="13"/>
  <c r="E36" i="19"/>
  <c r="E32" i="13"/>
  <c r="F49" i="41" l="1"/>
  <c r="E49" i="41"/>
  <c r="E43" i="41"/>
  <c r="E42" i="41"/>
  <c r="E41" i="41"/>
  <c r="E40" i="41"/>
  <c r="E39" i="41"/>
  <c r="E37" i="14"/>
  <c r="E36" i="14"/>
  <c r="E35" i="14"/>
  <c r="E34" i="14"/>
  <c r="E33" i="14"/>
  <c r="G32" i="14"/>
  <c r="F32" i="14"/>
  <c r="I14" i="41"/>
  <c r="J14" i="41"/>
  <c r="K14" i="41"/>
  <c r="L14" i="41"/>
  <c r="M14" i="41"/>
  <c r="I11" i="41"/>
  <c r="J11" i="41"/>
  <c r="K11" i="41"/>
  <c r="L11" i="41"/>
  <c r="M11" i="41"/>
  <c r="I7" i="41"/>
  <c r="J7" i="41"/>
  <c r="K7" i="41"/>
  <c r="L7" i="41"/>
  <c r="M7" i="41"/>
  <c r="I4" i="41"/>
  <c r="J4" i="41"/>
  <c r="K4" i="41"/>
  <c r="L4" i="41"/>
  <c r="M4" i="41"/>
  <c r="G18" i="10"/>
  <c r="H18" i="10"/>
  <c r="I18" i="10"/>
  <c r="J18" i="10"/>
  <c r="K18" i="10"/>
  <c r="L18" i="10"/>
  <c r="M18" i="10"/>
  <c r="F18" i="10"/>
  <c r="E38" i="41" l="1"/>
  <c r="M3" i="41"/>
  <c r="E3" i="41" s="1"/>
  <c r="K3" i="41"/>
  <c r="L3" i="41"/>
  <c r="J3" i="41"/>
  <c r="I3" i="41"/>
  <c r="E32" i="14"/>
  <c r="G21" i="10"/>
  <c r="H21" i="10"/>
  <c r="I21" i="10"/>
  <c r="J21" i="10"/>
  <c r="K21" i="10"/>
  <c r="L21" i="10"/>
  <c r="M21" i="10"/>
  <c r="F21" i="10"/>
  <c r="G15" i="10"/>
  <c r="H15" i="10"/>
  <c r="H14" i="10" s="1"/>
  <c r="I15" i="10"/>
  <c r="I14" i="10" s="1"/>
  <c r="J15" i="10"/>
  <c r="J14" i="10" s="1"/>
  <c r="K15" i="10"/>
  <c r="K14" i="10" s="1"/>
  <c r="L15" i="10"/>
  <c r="L14" i="10" s="1"/>
  <c r="M15" i="10"/>
  <c r="M14" i="10" s="1"/>
  <c r="F15" i="10"/>
  <c r="G14" i="10" l="1"/>
  <c r="F14" i="10"/>
  <c r="G21" i="11" l="1"/>
  <c r="H21" i="11"/>
  <c r="I21" i="11"/>
  <c r="J21" i="11"/>
  <c r="K21" i="11"/>
  <c r="L21" i="11"/>
  <c r="M21" i="11"/>
  <c r="G18" i="11"/>
  <c r="H18" i="11"/>
  <c r="I18" i="11"/>
  <c r="J18" i="11"/>
  <c r="K18" i="11"/>
  <c r="L18" i="11"/>
  <c r="M18" i="11"/>
  <c r="F18" i="11"/>
  <c r="G15" i="11"/>
  <c r="H15" i="11"/>
  <c r="I15" i="11"/>
  <c r="J15" i="11"/>
  <c r="K15" i="11"/>
  <c r="L15" i="11"/>
  <c r="M15" i="11"/>
  <c r="F15" i="11"/>
  <c r="G25" i="17"/>
  <c r="H25" i="17"/>
  <c r="I25" i="17"/>
  <c r="J25" i="17"/>
  <c r="K25" i="17"/>
  <c r="L25" i="17"/>
  <c r="M25" i="17"/>
  <c r="G22" i="17"/>
  <c r="H22" i="17"/>
  <c r="I22" i="17"/>
  <c r="J22" i="17"/>
  <c r="K22" i="17"/>
  <c r="L22" i="17"/>
  <c r="M22" i="17"/>
  <c r="G19" i="17"/>
  <c r="H19" i="17"/>
  <c r="I19" i="17"/>
  <c r="J19" i="17"/>
  <c r="K19" i="17"/>
  <c r="L19" i="17"/>
  <c r="L18" i="17" s="1"/>
  <c r="M19" i="17"/>
  <c r="M18" i="17" s="1"/>
  <c r="J18" i="17"/>
  <c r="G23" i="12"/>
  <c r="H23" i="12"/>
  <c r="I23" i="12"/>
  <c r="J23" i="12"/>
  <c r="K23" i="12"/>
  <c r="L23" i="12"/>
  <c r="M23" i="12"/>
  <c r="F23" i="12"/>
  <c r="G19" i="12"/>
  <c r="H19" i="12"/>
  <c r="I19" i="12"/>
  <c r="J19" i="12"/>
  <c r="K19" i="12"/>
  <c r="L19" i="12"/>
  <c r="L18" i="12" s="1"/>
  <c r="M19" i="12"/>
  <c r="F19" i="12"/>
  <c r="M18" i="12" l="1"/>
  <c r="K18" i="12"/>
  <c r="I18" i="12"/>
  <c r="J18" i="12"/>
  <c r="M14" i="11"/>
  <c r="L14" i="11"/>
  <c r="K14" i="11"/>
  <c r="F18" i="17"/>
  <c r="K18" i="17"/>
  <c r="I18" i="17"/>
  <c r="H18" i="12"/>
  <c r="H14" i="11"/>
  <c r="G14" i="11"/>
  <c r="I14" i="11"/>
  <c r="H18" i="17"/>
  <c r="G18" i="12"/>
  <c r="G18" i="17"/>
  <c r="F18" i="12"/>
  <c r="J14" i="11"/>
  <c r="G25" i="19" l="1"/>
  <c r="H25" i="19"/>
  <c r="I25" i="19"/>
  <c r="J25" i="19"/>
  <c r="K25" i="19"/>
  <c r="L25" i="19"/>
  <c r="M25" i="19"/>
  <c r="F25" i="19"/>
  <c r="G22" i="19"/>
  <c r="H22" i="19"/>
  <c r="I22" i="19"/>
  <c r="J22" i="19"/>
  <c r="K22" i="19"/>
  <c r="L22" i="19"/>
  <c r="M22" i="19"/>
  <c r="F22" i="19"/>
  <c r="G19" i="19"/>
  <c r="H19" i="19"/>
  <c r="I19" i="19"/>
  <c r="J19" i="19"/>
  <c r="K19" i="19"/>
  <c r="L19" i="19"/>
  <c r="M19" i="19"/>
  <c r="F19" i="19"/>
  <c r="K18" i="19" l="1"/>
  <c r="J18" i="19"/>
  <c r="M18" i="19"/>
  <c r="I18" i="19"/>
  <c r="H18" i="19"/>
  <c r="G18" i="19"/>
  <c r="F18" i="19"/>
  <c r="L18" i="19"/>
  <c r="E19" i="19"/>
  <c r="G4" i="19" l="1"/>
  <c r="G3" i="19" s="1"/>
  <c r="H4" i="19"/>
  <c r="H3" i="19" s="1"/>
  <c r="I4" i="19"/>
  <c r="J4" i="19"/>
  <c r="K4" i="19"/>
  <c r="L4" i="19"/>
  <c r="M4" i="19"/>
  <c r="F4" i="19"/>
  <c r="F3" i="19" s="1"/>
  <c r="G4" i="12"/>
  <c r="G3" i="12" s="1"/>
  <c r="H4" i="12"/>
  <c r="I4" i="12"/>
  <c r="J4" i="12"/>
  <c r="K4" i="12"/>
  <c r="L4" i="12"/>
  <c r="L3" i="12" s="1"/>
  <c r="M4" i="12"/>
  <c r="H3" i="22"/>
  <c r="J3" i="22"/>
  <c r="K3" i="22"/>
  <c r="F3" i="22"/>
  <c r="G3" i="22"/>
  <c r="I3" i="22"/>
  <c r="L3" i="22"/>
  <c r="E18" i="11"/>
  <c r="E15" i="11"/>
  <c r="F4" i="13"/>
  <c r="I22" i="13"/>
  <c r="J22" i="13"/>
  <c r="K22" i="13"/>
  <c r="L22" i="13"/>
  <c r="M22" i="13"/>
  <c r="I19" i="13"/>
  <c r="J19" i="13"/>
  <c r="K19" i="13"/>
  <c r="L19" i="13"/>
  <c r="M19" i="13"/>
  <c r="I15" i="13"/>
  <c r="J15" i="13"/>
  <c r="K15" i="13"/>
  <c r="L15" i="13"/>
  <c r="M15" i="13"/>
  <c r="I4" i="13"/>
  <c r="J4" i="13"/>
  <c r="K4" i="13"/>
  <c r="L4" i="13"/>
  <c r="M4" i="13"/>
  <c r="E3" i="10" l="1"/>
  <c r="M3" i="12"/>
  <c r="K3" i="12"/>
  <c r="J3" i="12"/>
  <c r="I3" i="12"/>
  <c r="H3" i="12"/>
  <c r="M3" i="19"/>
  <c r="L3" i="19"/>
  <c r="K3" i="19"/>
  <c r="J3" i="19"/>
  <c r="I3" i="19"/>
  <c r="K14" i="13"/>
  <c r="J14" i="13"/>
  <c r="E4" i="12"/>
  <c r="M3" i="22"/>
  <c r="E3" i="22" s="1"/>
  <c r="E4" i="22"/>
  <c r="M14" i="13"/>
  <c r="I14" i="13"/>
  <c r="L14" i="13"/>
  <c r="E22" i="19"/>
  <c r="E25" i="19"/>
  <c r="E4" i="19"/>
  <c r="E3" i="12" l="1"/>
  <c r="E18" i="19"/>
  <c r="G20" i="16" l="1"/>
  <c r="H20" i="16"/>
  <c r="G16" i="16"/>
  <c r="H16" i="16"/>
  <c r="F16" i="16"/>
  <c r="G13" i="16"/>
  <c r="H13" i="16"/>
  <c r="F13" i="16"/>
  <c r="G10" i="16"/>
  <c r="H10" i="16"/>
  <c r="F10" i="16"/>
  <c r="G7" i="16"/>
  <c r="H7" i="16"/>
  <c r="F7" i="16"/>
  <c r="G4" i="16"/>
  <c r="H4" i="16"/>
  <c r="F4" i="16"/>
  <c r="E8" i="17" l="1"/>
  <c r="E4" i="17"/>
  <c r="G14" i="41"/>
  <c r="H14" i="41"/>
  <c r="F14" i="41"/>
  <c r="G11" i="41"/>
  <c r="H11" i="41"/>
  <c r="F11" i="41"/>
  <c r="G7" i="41"/>
  <c r="H7" i="41"/>
  <c r="F7" i="41"/>
  <c r="G4" i="41"/>
  <c r="H4" i="41"/>
  <c r="F4" i="41"/>
  <c r="E5" i="41"/>
  <c r="E6" i="41"/>
  <c r="E10" i="41"/>
  <c r="E12" i="41"/>
  <c r="E13" i="41"/>
  <c r="E15" i="41"/>
  <c r="E16" i="41"/>
  <c r="E22" i="41"/>
  <c r="E23" i="41"/>
  <c r="H17" i="14"/>
  <c r="G11" i="14"/>
  <c r="H11" i="14"/>
  <c r="E5" i="14"/>
  <c r="E9" i="14"/>
  <c r="E10" i="14"/>
  <c r="E12" i="14"/>
  <c r="E13" i="14"/>
  <c r="E19" i="14"/>
  <c r="E20" i="14"/>
  <c r="N7" i="41"/>
  <c r="E4" i="41" l="1"/>
  <c r="E14" i="41"/>
  <c r="E11" i="41"/>
  <c r="E7" i="41"/>
  <c r="E20" i="41"/>
  <c r="E11" i="14"/>
  <c r="E8" i="14"/>
  <c r="E4" i="14"/>
  <c r="E17" i="14"/>
  <c r="H4" i="13" l="1"/>
  <c r="G4" i="13"/>
  <c r="E4" i="13" l="1"/>
  <c r="O3" i="22"/>
  <c r="B3" i="22"/>
  <c r="F21" i="11" l="1"/>
  <c r="E3" i="11" s="1"/>
  <c r="F14" i="11" l="1"/>
  <c r="E21" i="11"/>
  <c r="E14" i="11" s="1"/>
  <c r="E18" i="10"/>
  <c r="E15" i="10"/>
  <c r="H22" i="13"/>
  <c r="G22" i="13"/>
  <c r="F22" i="13"/>
  <c r="H19" i="13"/>
  <c r="G19" i="13"/>
  <c r="F19" i="13"/>
  <c r="H15" i="13"/>
  <c r="G15" i="13"/>
  <c r="F15" i="13"/>
  <c r="B3" i="35"/>
  <c r="E3" i="13" l="1"/>
  <c r="E19" i="13"/>
  <c r="H14" i="13"/>
  <c r="E22" i="13"/>
  <c r="F14" i="13"/>
  <c r="E15" i="13"/>
  <c r="G14" i="13"/>
  <c r="E21" i="10"/>
  <c r="E14" i="10" s="1"/>
  <c r="E25" i="17"/>
  <c r="E19" i="17"/>
  <c r="E22" i="17"/>
  <c r="E4" i="16"/>
  <c r="E13" i="16"/>
  <c r="E10" i="16"/>
  <c r="E20" i="16"/>
  <c r="E7" i="16"/>
  <c r="E16" i="16"/>
  <c r="E19" i="12"/>
  <c r="E14" i="13" l="1"/>
  <c r="E18" i="17"/>
  <c r="E18" i="12"/>
  <c r="E3" i="17"/>
  <c r="E3" i="19"/>
  <c r="I39" i="17"/>
  <c r="H39" i="17"/>
  <c r="L39" i="17"/>
  <c r="F39" i="17"/>
  <c r="E39" i="17"/>
  <c r="F41" i="12"/>
  <c r="E41" i="12"/>
  <c r="M39" i="17"/>
  <c r="F40" i="19"/>
  <c r="E40" i="19"/>
  <c r="K39" i="17"/>
  <c r="J39" i="17"/>
</calcChain>
</file>

<file path=xl/sharedStrings.xml><?xml version="1.0" encoding="utf-8"?>
<sst xmlns="http://schemas.openxmlformats.org/spreadsheetml/2006/main" count="2459" uniqueCount="457">
  <si>
    <t>coût charge enseignement</t>
  </si>
  <si>
    <t>Modifications</t>
  </si>
  <si>
    <t>Nature ELP (UE,ECUE)</t>
  </si>
  <si>
    <t>Code Apogée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</si>
  <si>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</si>
  <si>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</si>
  <si>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</si>
  <si>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</si>
  <si>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</si>
  <si>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</si>
  <si>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</si>
  <si>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</si>
  <si>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</si>
  <si>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</si>
  <si>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</si>
  <si>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</si>
  <si>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</si>
  <si>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</si>
  <si>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coefficient CC &amp; CT) </t>
    </r>
  </si>
  <si>
    <t>Compensation</t>
  </si>
  <si>
    <t>Mutualisation ELP : OUI / NON (préciser formation &amp; composante)</t>
  </si>
  <si>
    <t>Langue d'enseignement</t>
  </si>
  <si>
    <t>EIGBS5</t>
  </si>
  <si>
    <r>
      <t>Génie Biologique - 3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5</t>
    </r>
  </si>
  <si>
    <t>UE</t>
  </si>
  <si>
    <t>EIGB50B</t>
  </si>
  <si>
    <t>Homogénéisation de Génie Biologique non obligatoire (0 à 3 ECUE parmi 6 ECUE)</t>
  </si>
  <si>
    <t>35-42</t>
  </si>
  <si>
    <t>non</t>
  </si>
  <si>
    <t>ECUE</t>
  </si>
  <si>
    <t>EIGB501</t>
  </si>
  <si>
    <t>Bases de génie génétique</t>
  </si>
  <si>
    <t>CCI</t>
  </si>
  <si>
    <t>oui</t>
  </si>
  <si>
    <t>Français</t>
  </si>
  <si>
    <t>EIGB502</t>
  </si>
  <si>
    <t>Bases de chimie générale et organique</t>
  </si>
  <si>
    <t>EIGB503</t>
  </si>
  <si>
    <t xml:space="preserve">Bases de Biochimie  </t>
  </si>
  <si>
    <t>EIGB504</t>
  </si>
  <si>
    <t>Bases de Neurobiologie/Biologie Cellulaire</t>
  </si>
  <si>
    <t>EIGB505</t>
  </si>
  <si>
    <t>Bases de Mathématiques</t>
  </si>
  <si>
    <t>EIGB506</t>
  </si>
  <si>
    <t>Bases de Travaux Pratiques</t>
  </si>
  <si>
    <t>S = Supprimé</t>
  </si>
  <si>
    <t xml:space="preserve">Nota bene : </t>
  </si>
  <si>
    <t>A = Ajouté</t>
  </si>
  <si>
    <t xml:space="preserve">Cette UE est évaluée en contrôle continu sur le semestre 5. </t>
  </si>
  <si>
    <t>M = Modifié</t>
  </si>
  <si>
    <t xml:space="preserve">L’UE est divisée en 6 ECUE et chaque ECUE évalue un niveau de pré-requis dans un domaine scientifique. </t>
  </si>
  <si>
    <t>L'élève doit choisir 3 ECUE parmi les 6 ECUE optionnels.</t>
  </si>
  <si>
    <t xml:space="preserve"> L’élève obtient 3 ECTS maximum à l'UE Homogénéisation de Génie Biologique s'il valide les 3 ECUE qu'il a choisi.</t>
  </si>
  <si>
    <t>Les ECUES se déclinent de la façon suivante :</t>
  </si>
  <si>
    <t>* ECUE :  Bases de génie génétique</t>
  </si>
  <si>
    <t>* ECUE : Bases de chimie générale et organique</t>
  </si>
  <si>
    <t>* ECUE : Bases de Biochimie </t>
  </si>
  <si>
    <t>* ECUE : Bases de Neurobiologie/Biologie Cellulaire</t>
  </si>
  <si>
    <t>* ECUE : Bases de Mathématiques</t>
  </si>
  <si>
    <t>* ECUE : Bases de Travaux Pratiques</t>
  </si>
  <si>
    <t>Modifications 2022-2023</t>
  </si>
  <si>
    <t>GB3-S5</t>
  </si>
  <si>
    <t xml:space="preserve">cfre RDE PNS - Note plancher à ECUE = 07/20 -&gt; Pour valider 1 UE : chaque ECUE = ou &gt; 07/20 et UE = ou &gt; 10/20 </t>
  </si>
  <si>
    <t>EIGB56</t>
  </si>
  <si>
    <t>du Moléculaire au Cellulaire</t>
  </si>
  <si>
    <t>EIGB561</t>
  </si>
  <si>
    <t>Biologie Moléculaire</t>
  </si>
  <si>
    <t>EIGB562</t>
  </si>
  <si>
    <t xml:space="preserve">Signalisation moléculaire </t>
  </si>
  <si>
    <t>EIGB563</t>
  </si>
  <si>
    <t>Génie Microbiologique: Maladies infectieuses et virus</t>
  </si>
  <si>
    <t>EIGB51B</t>
  </si>
  <si>
    <t>Bio-Chimie</t>
  </si>
  <si>
    <t>EIGB512</t>
  </si>
  <si>
    <t xml:space="preserve">Biochimie </t>
  </si>
  <si>
    <t>EIGB513</t>
  </si>
  <si>
    <t>Chimie organique</t>
  </si>
  <si>
    <t>EIGB52B</t>
  </si>
  <si>
    <t>Physiologie des grandes fonctions</t>
  </si>
  <si>
    <t>EIGB521</t>
  </si>
  <si>
    <t>Neurobiologie cellulaire et moléculaire</t>
  </si>
  <si>
    <t>EIGB522</t>
  </si>
  <si>
    <t>Endocrinologie et Nutrition</t>
  </si>
  <si>
    <t>X</t>
  </si>
  <si>
    <t>EIGB57</t>
  </si>
  <si>
    <t>Communication Scientifique</t>
  </si>
  <si>
    <t>EIGB571</t>
  </si>
  <si>
    <t>Recherche d'information scientifique</t>
  </si>
  <si>
    <t>EIGB572</t>
  </si>
  <si>
    <t>Analyse et Communication scientifique.</t>
  </si>
  <si>
    <t>EIGB53C</t>
  </si>
  <si>
    <t>Traitement des données</t>
  </si>
  <si>
    <t>EIGB532B</t>
  </si>
  <si>
    <t>Modélisation Mathématique des processus biologiques</t>
  </si>
  <si>
    <t>EIGB533B</t>
  </si>
  <si>
    <t>Analyses bio-informatiques de séquences biologiques</t>
  </si>
  <si>
    <t>EIGB54C</t>
  </si>
  <si>
    <t>Communication personnelle et qualité</t>
  </si>
  <si>
    <t>oui (autres formations ingénieur PNS)</t>
  </si>
  <si>
    <t>EIGB541B</t>
  </si>
  <si>
    <t>Communication écrite et orale</t>
  </si>
  <si>
    <t>EIGB545</t>
  </si>
  <si>
    <t>Démarche Qualité</t>
  </si>
  <si>
    <t>EIGB58</t>
  </si>
  <si>
    <t>Anglais S5</t>
  </si>
  <si>
    <t>MODIFICATIONS à intégrer : SHES &amp; L + RECHERCHE</t>
  </si>
  <si>
    <t>Nature ELP (UE, ECUE)</t>
  </si>
  <si>
    <t>Code</t>
  </si>
  <si>
    <t>H travail en groupe</t>
  </si>
  <si>
    <t>H encadrée à l'étudiant</t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</si>
  <si>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</si>
  <si>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Mutualisation ELP en CE : OUI / NON (préciser formation &amp; composante)</t>
  </si>
  <si>
    <t>SHES&amp;L + RECHERCHE 3A-FISE S5</t>
  </si>
  <si>
    <t>Eixxx</t>
  </si>
  <si>
    <t>Humanités FISE S5</t>
  </si>
  <si>
    <t>EIxxx</t>
  </si>
  <si>
    <t>PNS FISE+FISA ingénieur</t>
  </si>
  <si>
    <t>Santé et sécurité au travail</t>
  </si>
  <si>
    <t>Qualité de vie au travail</t>
  </si>
  <si>
    <t xml:space="preserve">Initiation à la recherche scientifique </t>
  </si>
  <si>
    <t>PNS FISE ingénieur</t>
  </si>
  <si>
    <t>Anglais</t>
  </si>
  <si>
    <t>GB3-S6</t>
  </si>
  <si>
    <t>EIGBS6</t>
  </si>
  <si>
    <r>
      <t>Génie Biologique - 3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6</t>
    </r>
  </si>
  <si>
    <t>EIGB61E</t>
  </si>
  <si>
    <t>Physiologie Intégrée</t>
  </si>
  <si>
    <t>EIGB611</t>
  </si>
  <si>
    <t>Physiologie et Homeostasie</t>
  </si>
  <si>
    <t>EIGB612</t>
  </si>
  <si>
    <t>Physiologie Cardiovasculaire</t>
  </si>
  <si>
    <t>UE9</t>
  </si>
  <si>
    <t>EIGB61F</t>
  </si>
  <si>
    <t>Immunologie et Microbiologie</t>
  </si>
  <si>
    <t>Signalisation moléculaire et criblage toxicologique</t>
  </si>
  <si>
    <t>EIGB614</t>
  </si>
  <si>
    <t>Immunologie  et Evaluation de l'Immunomodulation</t>
  </si>
  <si>
    <t>EIGB62C</t>
  </si>
  <si>
    <t>Chimie Structurale et appliquée</t>
  </si>
  <si>
    <t>EIGB621B</t>
  </si>
  <si>
    <t>Chimie Analytique et Structurale</t>
  </si>
  <si>
    <t>EIGB622</t>
  </si>
  <si>
    <t>Chimie Analytique Appliquée</t>
  </si>
  <si>
    <t>EIGB66</t>
  </si>
  <si>
    <t>Mathematique et Physique appliquées à la Biologie</t>
  </si>
  <si>
    <t>EIGB661</t>
  </si>
  <si>
    <t>Biophysique Appliquée</t>
  </si>
  <si>
    <t>EIGB662</t>
  </si>
  <si>
    <t>Statistiques appliquées a la Biologie</t>
  </si>
  <si>
    <t>x</t>
  </si>
  <si>
    <t>EIGB69</t>
  </si>
  <si>
    <t>Initiation à la Recherche scientifique</t>
  </si>
  <si>
    <t>EIGB691</t>
  </si>
  <si>
    <t>Analyse et Synthèse de l'information scientifique</t>
  </si>
  <si>
    <t>EIGB692</t>
  </si>
  <si>
    <t xml:space="preserve">Analyse des données expérimentales et expression des resultats (du stage) </t>
  </si>
  <si>
    <t>CT</t>
  </si>
  <si>
    <t>EIGB67B</t>
  </si>
  <si>
    <t>Sciences pour l'Ingénieur 2</t>
  </si>
  <si>
    <t>EIGB672</t>
  </si>
  <si>
    <t xml:space="preserve">Bonnes Pratiques de la Programmation </t>
  </si>
  <si>
    <t>EIGB673</t>
  </si>
  <si>
    <t>Bonnes pratiques de laboratoire</t>
  </si>
  <si>
    <t>EIGB68</t>
  </si>
  <si>
    <t>Anglais S6</t>
  </si>
  <si>
    <t>EIGB64E</t>
  </si>
  <si>
    <t>Entreprise et qualité</t>
  </si>
  <si>
    <t>EIGB642</t>
  </si>
  <si>
    <t xml:space="preserve">Connaissance de l'entreprise </t>
  </si>
  <si>
    <t>EIGB644B</t>
  </si>
  <si>
    <t>Management de projet</t>
  </si>
  <si>
    <t>EIGB648</t>
  </si>
  <si>
    <t>QVT-Qualité Vie au travail</t>
  </si>
  <si>
    <t>EIGB649</t>
  </si>
  <si>
    <t>Enjeux environnementaux</t>
  </si>
  <si>
    <t>EIGB63C</t>
  </si>
  <si>
    <t>Stage technicien</t>
  </si>
  <si>
    <t>MODIFICATIONS à intégrer : SHES &amp; L</t>
  </si>
  <si>
    <r>
      <t xml:space="preserve">Type contrôle </t>
    </r>
    <r>
      <rPr>
        <b/>
        <i/>
        <sz val="10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</si>
  <si>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0"/>
        <color rgb="FF000000"/>
        <rFont val="Calibri"/>
        <family val="2"/>
      </rPr>
      <t xml:space="preserve">(préciser coef CC &amp; CT) </t>
    </r>
  </si>
  <si>
    <t>SHES&amp;L 3A-FISE S6</t>
  </si>
  <si>
    <t>Humanités FISE S6</t>
  </si>
  <si>
    <t>Connaissance de l'Entreprise</t>
  </si>
  <si>
    <t>Démarche qualité</t>
  </si>
  <si>
    <t>BLOC</t>
  </si>
  <si>
    <t>OBLIGATOIRE</t>
  </si>
  <si>
    <t>Développement personnel S6 (choisir 1 UE parmi les 5 UE optionnelles)</t>
  </si>
  <si>
    <t>UE (optionnelle)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</si>
  <si>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</si>
  <si>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</si>
  <si>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</si>
  <si>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</si>
  <si>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</si>
  <si>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GB4-S7</t>
  </si>
  <si>
    <t>EIGBS7</t>
  </si>
  <si>
    <r>
      <t>Génie Biologique - 4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7</t>
    </r>
  </si>
  <si>
    <t>EIGB71C</t>
  </si>
  <si>
    <t>Devenir des médicaments dans l'organisme</t>
  </si>
  <si>
    <t>EIGB711</t>
  </si>
  <si>
    <t>Pharmaco et Toxico Cinétique</t>
  </si>
  <si>
    <t>Anglais possible</t>
  </si>
  <si>
    <t>EIGB713</t>
  </si>
  <si>
    <t>Métabolisme des Xénobiotiques</t>
  </si>
  <si>
    <t>EIGB76</t>
  </si>
  <si>
    <t>Tox env et clinique</t>
  </si>
  <si>
    <t>EIGB761</t>
  </si>
  <si>
    <t>Introduction à la toxicologie environnementale</t>
  </si>
  <si>
    <t>EIGB762</t>
  </si>
  <si>
    <t>Bases de la Toxicité Préclinique</t>
  </si>
  <si>
    <t>EIGB77B</t>
  </si>
  <si>
    <t>Neuro-génétique</t>
  </si>
  <si>
    <t>EIGB771</t>
  </si>
  <si>
    <t>Génie Génétique</t>
  </si>
  <si>
    <t>EIGB772</t>
  </si>
  <si>
    <t>Neurosciences</t>
  </si>
  <si>
    <t>EIGB72C</t>
  </si>
  <si>
    <t>Substances Naturelles</t>
  </si>
  <si>
    <t>EIGB723</t>
  </si>
  <si>
    <t>Chimie des Substances Naturelles</t>
  </si>
  <si>
    <t>EIGB721</t>
  </si>
  <si>
    <t xml:space="preserve">Physiologie Végétale </t>
  </si>
  <si>
    <t>EIGB73C</t>
  </si>
  <si>
    <t>Bio-informatique</t>
  </si>
  <si>
    <t>EIGB732</t>
  </si>
  <si>
    <t>Biologie Théorique et Bio-informatique</t>
  </si>
  <si>
    <t>EIGB735</t>
  </si>
  <si>
    <t>Programmation Python et extraction d'informations biologiques</t>
  </si>
  <si>
    <t xml:space="preserve"> </t>
  </si>
  <si>
    <t>EIGB813</t>
  </si>
  <si>
    <t>Analyse Statistique de données</t>
  </si>
  <si>
    <t>EIGB78B</t>
  </si>
  <si>
    <t>Droit et Qualité</t>
  </si>
  <si>
    <t>EIGB781</t>
  </si>
  <si>
    <t xml:space="preserve">Droit et Propriété Intellectuelle </t>
  </si>
  <si>
    <t>EIGB782</t>
  </si>
  <si>
    <t>EIGB74C</t>
  </si>
  <si>
    <t>Gestion d'entreprise</t>
  </si>
  <si>
    <t>EIGB745</t>
  </si>
  <si>
    <t>Gestion comptable et financière</t>
  </si>
  <si>
    <t>EIGB743</t>
  </si>
  <si>
    <t>Jeu Entreprise</t>
  </si>
  <si>
    <t>EIGB746</t>
  </si>
  <si>
    <t>QVT2 Qualité de Vie au travail</t>
  </si>
  <si>
    <t>EIGB79B</t>
  </si>
  <si>
    <t>Anglais S7</t>
  </si>
  <si>
    <t>SHES&amp;L 4A-FISE S7</t>
  </si>
  <si>
    <t>Humanités FISE S7</t>
  </si>
  <si>
    <t>Jeu d'entreprise</t>
  </si>
  <si>
    <t>Interculturalité en entreprise</t>
  </si>
  <si>
    <t>Ethique, responsabilité et droit social</t>
  </si>
  <si>
    <t xml:space="preserve">Organisation et culture de la recherche scientifique </t>
  </si>
  <si>
    <t>UE/BLOC (OBLIGATOIRE)</t>
  </si>
  <si>
    <t>Développement personnel S7 (choisir 1 UE parmi les 4 UE optionnelles)</t>
  </si>
  <si>
    <t>Développement personnel S7 - Sport</t>
  </si>
  <si>
    <t>Développement personnel S7 - Art et culture</t>
  </si>
  <si>
    <t>Développement personnel S7 - LV2</t>
  </si>
  <si>
    <t>Développement personnel S7 - Engagement étudiant</t>
  </si>
  <si>
    <t>GB4-S8 PB</t>
  </si>
  <si>
    <r>
      <t>Génie Biologique - 4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8 - Mineure Pharmacologie Biotechnologie (PB)</t>
    </r>
  </si>
  <si>
    <t>EIGB81C</t>
  </si>
  <si>
    <t xml:space="preserve"> Bases de données et Techniques Omiques</t>
  </si>
  <si>
    <t>oui GB5 Mineures PB+TSSE+BIMB</t>
  </si>
  <si>
    <t>EIGB812</t>
  </si>
  <si>
    <t>Bases de données et dévelopement d'un produit technologique</t>
  </si>
  <si>
    <t>oui (options PB+TSSE+BIMB)</t>
  </si>
  <si>
    <t>EIGB815</t>
  </si>
  <si>
    <t>Omique</t>
  </si>
  <si>
    <t>Modification intitulé</t>
  </si>
  <si>
    <t>EIGB83C</t>
  </si>
  <si>
    <r>
      <t>Stage assistant ingénieur</t>
    </r>
    <r>
      <rPr>
        <b/>
        <strike/>
        <sz val="11"/>
        <color theme="4"/>
        <rFont val="Calibri"/>
        <family val="2"/>
      </rPr>
      <t xml:space="preserve"> et expérience internationale</t>
    </r>
  </si>
  <si>
    <t>EIGB82E</t>
  </si>
  <si>
    <t>Innovation et Créativité</t>
  </si>
  <si>
    <t>EIGB833</t>
  </si>
  <si>
    <t>Atelier d'innovation appliqué aux tests toxicologiques</t>
  </si>
  <si>
    <t>Ingénieurie Tissulaire: Organoide, culture 3D, single cell, impression 3D</t>
  </si>
  <si>
    <t>EIGB823</t>
  </si>
  <si>
    <t>Innovation et entrepreunariat : Atelier Start up</t>
  </si>
  <si>
    <t>EIGB82C</t>
  </si>
  <si>
    <t>Gestion des RH</t>
  </si>
  <si>
    <t>oui GB5 Mineures PB+TSSE+BIMB + autres formations ingénieur PNS</t>
  </si>
  <si>
    <t>EIGB824</t>
  </si>
  <si>
    <t>Management d'équipe</t>
  </si>
  <si>
    <t>EIGB825</t>
  </si>
  <si>
    <t>Projet professionnel</t>
  </si>
  <si>
    <t>EIGB826</t>
  </si>
  <si>
    <t>Sécurité et Santé au travail</t>
  </si>
  <si>
    <t>EIGB85D</t>
  </si>
  <si>
    <t>Anglais S8</t>
  </si>
  <si>
    <t>Mineure Pharmaco-Biotech (PB)</t>
  </si>
  <si>
    <t>EIGB84PB</t>
  </si>
  <si>
    <t>Physiopathologie et Pharmacologie 1</t>
  </si>
  <si>
    <t>EIGB841</t>
  </si>
  <si>
    <t>Pharmacologie Mol et Cell 1</t>
  </si>
  <si>
    <t>EIGB842</t>
  </si>
  <si>
    <t>Physiologie Animale Appliquée : Evaluation des Perturbations des grandes fonctions et des risques</t>
  </si>
  <si>
    <t>oui GB5 Mineures PB+TSSE</t>
  </si>
  <si>
    <t>EIGB86PB</t>
  </si>
  <si>
    <t>Médicaments</t>
  </si>
  <si>
    <t>EIGB864</t>
  </si>
  <si>
    <t>Chimie Pharmaceutique</t>
  </si>
  <si>
    <t>EIGB865</t>
  </si>
  <si>
    <t>Cycle de vie du Médicament</t>
  </si>
  <si>
    <t>EIGB85PB</t>
  </si>
  <si>
    <t>Biotechnologies</t>
  </si>
  <si>
    <t>EIGB851</t>
  </si>
  <si>
    <t>Biotechnologie Microbienne</t>
  </si>
  <si>
    <t>EIGB852</t>
  </si>
  <si>
    <t>Biotechnologie Végétale</t>
  </si>
  <si>
    <t>SHES&amp;L 4A-FISE S8</t>
  </si>
  <si>
    <t>Humanités FISE S8</t>
  </si>
  <si>
    <t>GB4-S8 TSSE</t>
  </si>
  <si>
    <r>
      <t>Génie Biologique - 4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8 - Mineure Toxicologie Sécurité en Santé et Environnement (TSSE)</t>
    </r>
  </si>
  <si>
    <t>Mineure Toxicologie Santé Environnement  (TSSE)</t>
  </si>
  <si>
    <t>EIGB89TS</t>
  </si>
  <si>
    <t>Toxicologie cellulaire, moléculaire et grandes fonctions</t>
  </si>
  <si>
    <t>EIGB893</t>
  </si>
  <si>
    <t>Toxicologie Cellulaire et Moléculaire</t>
  </si>
  <si>
    <t>Perturbations et risques physiologiques</t>
  </si>
  <si>
    <t>EIGB86TS</t>
  </si>
  <si>
    <t>Immunotoxicologie et Toxicologie Alimentaire</t>
  </si>
  <si>
    <t>EIGB862</t>
  </si>
  <si>
    <t>Toxicologie et Sécurité Alimentaire</t>
  </si>
  <si>
    <t>EIGB863</t>
  </si>
  <si>
    <t>Immunotoxicologie</t>
  </si>
  <si>
    <t>EIGB81TS</t>
  </si>
  <si>
    <t>Toxicologie et Evaluation des risques environnementaux</t>
  </si>
  <si>
    <t>EIGB871</t>
  </si>
  <si>
    <t xml:space="preserve">Toxicologie Environnementale et Ecotoxicologie </t>
  </si>
  <si>
    <t>EIGB872</t>
  </si>
  <si>
    <t>Sécurité et Gestion des Risques Environnementaux</t>
  </si>
  <si>
    <t>EIGB884</t>
  </si>
  <si>
    <t>Evaluation des Risques Chimiques</t>
  </si>
  <si>
    <t>GB4-S8 BIMB</t>
  </si>
  <si>
    <t>EIGBS8</t>
  </si>
  <si>
    <r>
      <t>Génie Biologique - 4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8 - Mineure Bioinformatique et Modélisation pour la Biologie  (BIMB)</t>
    </r>
  </si>
  <si>
    <t>Mineure BioInformatique ( BIMB)</t>
  </si>
  <si>
    <t>EIGB88BI</t>
  </si>
  <si>
    <t>Algorithme Simulation et Modélisation</t>
  </si>
  <si>
    <t>EIGB881</t>
  </si>
  <si>
    <t>Algorithme pour la biologie</t>
  </si>
  <si>
    <t>EIGB882</t>
  </si>
  <si>
    <t xml:space="preserve">Techniques de simulation de systèmes biologiques </t>
  </si>
  <si>
    <t>EIGB883</t>
  </si>
  <si>
    <t>Modélisation des réseaux biologiques complexes</t>
  </si>
  <si>
    <t>EIGB89</t>
  </si>
  <si>
    <t>Système Réseau et Programmation objet</t>
  </si>
  <si>
    <t>EIGB891</t>
  </si>
  <si>
    <t>Administration systèmes et réseaux</t>
  </si>
  <si>
    <t>EIGB892</t>
  </si>
  <si>
    <t>Programmation objet et Java</t>
  </si>
  <si>
    <t>EIGB90BI</t>
  </si>
  <si>
    <t>Pharmacologie Cellulaire et Moléculaire</t>
  </si>
  <si>
    <t>oui (options TSSE+BIMB)</t>
  </si>
  <si>
    <t>Pharmacologie Cell et Mol 1</t>
  </si>
  <si>
    <t>GB5-S9 PB</t>
  </si>
  <si>
    <t>EIGBS9</t>
  </si>
  <si>
    <r>
      <t>Génie Biologique - 5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9 - Mineure Pharmacologie Biotechnologie (PB)</t>
    </r>
  </si>
  <si>
    <t>EIGB91D</t>
  </si>
  <si>
    <t>Bio-informatique appliquée</t>
  </si>
  <si>
    <t>EIGB911</t>
  </si>
  <si>
    <t>Drug Design et Toxicologie in silico</t>
  </si>
  <si>
    <t>EIGB912</t>
  </si>
  <si>
    <t>Omiques 2</t>
  </si>
  <si>
    <t>EIGB913</t>
  </si>
  <si>
    <t>Projets base de données</t>
  </si>
  <si>
    <t>EIGB96N</t>
  </si>
  <si>
    <t>Management responsable et cadre juridique</t>
  </si>
  <si>
    <t>EIGB969</t>
  </si>
  <si>
    <t>DD-RSE</t>
  </si>
  <si>
    <t>EIGB968</t>
  </si>
  <si>
    <t>Ethique</t>
  </si>
  <si>
    <t>EIGB967</t>
  </si>
  <si>
    <t>Culture Juridique</t>
  </si>
  <si>
    <t>EIGB966</t>
  </si>
  <si>
    <t>Innovation et Entreprise (Hackaton)</t>
  </si>
  <si>
    <t>EIGB9P</t>
  </si>
  <si>
    <t>EIGB93D</t>
  </si>
  <si>
    <t>Physiopathologie et Pharmacologie 2</t>
  </si>
  <si>
    <t>EIGB931</t>
  </si>
  <si>
    <t>Pharmacologie Mol et Cell 2</t>
  </si>
  <si>
    <t>0.75</t>
  </si>
  <si>
    <t>Immunologie pour la Santé</t>
  </si>
  <si>
    <t>EIGB933</t>
  </si>
  <si>
    <t xml:space="preserve">Neurobiologie Intégrative </t>
  </si>
  <si>
    <t>0.25</t>
  </si>
  <si>
    <t>EIGB94C</t>
  </si>
  <si>
    <t>Marketing et découverte du médicament</t>
  </si>
  <si>
    <t>EIGB941</t>
  </si>
  <si>
    <t>Marketing et Innovation</t>
  </si>
  <si>
    <t>EIGB932</t>
  </si>
  <si>
    <t>Ingénierie des Médicaments, formulation et galénique</t>
  </si>
  <si>
    <t>EIGB95B</t>
  </si>
  <si>
    <t>Biotechnologies et santé</t>
  </si>
  <si>
    <t>EIGB951</t>
  </si>
  <si>
    <t>Procédés Biotechnologiques</t>
  </si>
  <si>
    <t>EIGB952</t>
  </si>
  <si>
    <t>Biotech Sucess Stories</t>
  </si>
  <si>
    <t>SHES&amp;L 5A-FISE S9</t>
  </si>
  <si>
    <t>Recherche et Innovation</t>
  </si>
  <si>
    <t xml:space="preserve">Hackathon </t>
  </si>
  <si>
    <t>Design centré utilisateur</t>
  </si>
  <si>
    <t>Humanités FISE S9</t>
  </si>
  <si>
    <t>Innovation et entreprenariat</t>
  </si>
  <si>
    <t>Stratégie d'entreprise</t>
  </si>
  <si>
    <t>Négociation commerciale</t>
  </si>
  <si>
    <t>Culture juridique et propriété intellectuelle</t>
  </si>
  <si>
    <t>GB5-S9 TSSE</t>
  </si>
  <si>
    <t>EIGB9T</t>
  </si>
  <si>
    <t>EIGB96E</t>
  </si>
  <si>
    <t>Toxicologie  Professionnelle, Qualité et HSE</t>
  </si>
  <si>
    <t>EIGB962</t>
  </si>
  <si>
    <t>Toxicologie Professionnelle et HSE</t>
  </si>
  <si>
    <t>EIGB963</t>
  </si>
  <si>
    <t>Qualité et normes ISO</t>
  </si>
  <si>
    <t>EIGB96F</t>
  </si>
  <si>
    <t>Evaluation des risques toxicologiques et innovation</t>
  </si>
  <si>
    <t>EIGB961</t>
  </si>
  <si>
    <t>CMR, PE et nanotoxicité</t>
  </si>
  <si>
    <t>0.7</t>
  </si>
  <si>
    <t>0.3</t>
  </si>
  <si>
    <t>EIGB97B</t>
  </si>
  <si>
    <t>Affaires règlementaires et toxicovigilance</t>
  </si>
  <si>
    <t>EIGB971</t>
  </si>
  <si>
    <t>Tox Réglementaire : Parfums et Cosmétiques</t>
  </si>
  <si>
    <t>EIGB972</t>
  </si>
  <si>
    <t>Tox Réglementaire : Aromes et additifs alimentaires</t>
  </si>
  <si>
    <t>EIGB973</t>
  </si>
  <si>
    <t>Tox Réglementaire : Biocides et Pesticides</t>
  </si>
  <si>
    <t>EIGB974</t>
  </si>
  <si>
    <t>Tox Réglementaire : Produits chimiques</t>
  </si>
  <si>
    <t>GB5-S9 BIMB</t>
  </si>
  <si>
    <r>
      <t>Génie Biologique - 5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9 - Mineure Bioinformatique et Modélisation pour la Biologie  (BIMB)</t>
    </r>
  </si>
  <si>
    <t>EIGB9B</t>
  </si>
  <si>
    <t>EIGB98B</t>
  </si>
  <si>
    <t>Modélisations 2</t>
  </si>
  <si>
    <t>EIGB981</t>
  </si>
  <si>
    <t>Modélisation moléculaire</t>
  </si>
  <si>
    <t>EIGB982</t>
  </si>
  <si>
    <t>IA symbolique pour les réseaux bio. complexes</t>
  </si>
  <si>
    <t>EIGB99F</t>
  </si>
  <si>
    <t>Génie Logiciel et Bases de données</t>
  </si>
  <si>
    <t>EIGB991</t>
  </si>
  <si>
    <t>Génie logiciel et UML</t>
  </si>
  <si>
    <t>EIGB992</t>
  </si>
  <si>
    <t>Base de données avancées et interfaces</t>
  </si>
  <si>
    <t>EIGB99H</t>
  </si>
  <si>
    <t>Biologie intégrative et IA</t>
  </si>
  <si>
    <t>EIGB995</t>
  </si>
  <si>
    <t>Biologie Intégrative</t>
  </si>
  <si>
    <t>EIGB996</t>
  </si>
  <si>
    <t>Introduction à l'IA pour la biologie</t>
  </si>
  <si>
    <r>
      <t xml:space="preserve">Type contrôle </t>
    </r>
    <r>
      <rPr>
        <b/>
        <i/>
        <sz val="11"/>
        <color rgb="FF000000"/>
        <rFont val="Calibri"/>
        <family val="2"/>
        <scheme val="minor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</si>
  <si>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  <scheme val="minor"/>
      </rPr>
      <t xml:space="preserve">(préciser coefficient CC &amp; CT) </t>
    </r>
  </si>
  <si>
    <t>EIGBS10</t>
  </si>
  <si>
    <r>
      <t>Génie Biologique - 5</t>
    </r>
    <r>
      <rPr>
        <b/>
        <vertAlign val="superscript"/>
        <sz val="11"/>
        <color rgb="FFFFFFFF"/>
        <rFont val="Calibri"/>
        <family val="2"/>
      </rPr>
      <t>ème</t>
    </r>
    <r>
      <rPr>
        <b/>
        <sz val="11"/>
        <color rgb="FFFFFFFF"/>
        <rFont val="Calibri"/>
        <family val="2"/>
      </rPr>
      <t xml:space="preserve"> Année - Semestre 10 - Mineures PB, TSSE, BIMB</t>
    </r>
  </si>
  <si>
    <t>EIGB101</t>
  </si>
  <si>
    <t>Stage ingénieur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</si>
</sst>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6" x14ac:knownFonts="1"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b/>
      <i/>
      <sz val="11"/>
      <color rgb="FF0070C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206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vertAlign val="superscript"/>
      <sz val="11"/>
      <color rgb="FFFFFFFF"/>
      <name val="Calibri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trike/>
      <sz val="11"/>
      <name val="Calibri"/>
      <family val="2"/>
    </font>
    <font>
      <b/>
      <sz val="11"/>
      <color theme="4"/>
      <name val="Calibri"/>
      <family val="2"/>
    </font>
    <font>
      <b/>
      <strike/>
      <sz val="11"/>
      <color rgb="FF0070C0"/>
      <name val="Calibri"/>
      <family val="2"/>
    </font>
    <font>
      <strike/>
      <sz val="11"/>
      <color rgb="FF0070C0"/>
      <name val="Calibri"/>
      <family val="2"/>
    </font>
    <font>
      <strike/>
      <sz val="11"/>
      <color rgb="FF000000"/>
      <name val="Calibri"/>
      <family val="2"/>
    </font>
    <font>
      <strike/>
      <sz val="11"/>
      <color indexed="8"/>
      <name val="Calibri"/>
      <family val="2"/>
    </font>
    <font>
      <strike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trike/>
      <sz val="11"/>
      <color theme="4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C00000"/>
      <name val="Calibri"/>
      <family val="2"/>
    </font>
    <font>
      <b/>
      <sz val="10"/>
      <color rgb="FFFFFFFF"/>
      <name val="Calibri"/>
      <family val="2"/>
    </font>
    <font>
      <b/>
      <sz val="10"/>
      <color rgb="FF0070C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u/>
      <sz val="11"/>
      <color rgb="FFFF0000"/>
      <name val="Calibri"/>
      <family val="2"/>
    </font>
    <font>
      <b/>
      <i/>
      <strike/>
      <sz val="11"/>
      <color rgb="FF0070C0"/>
      <name val="Calibri"/>
      <family val="2"/>
    </font>
    <font>
      <strike/>
      <sz val="11"/>
      <color rgb="FF002060"/>
      <name val="Calibri"/>
      <family val="2"/>
    </font>
    <font>
      <b/>
      <sz val="10"/>
      <color theme="9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b/>
      <sz val="10"/>
      <name val="Calibri"/>
      <family val="2"/>
    </font>
    <font>
      <strike/>
      <sz val="12"/>
      <name val="Calibri"/>
      <family val="2"/>
      <scheme val="minor"/>
    </font>
    <font>
      <b/>
      <strike/>
      <sz val="11"/>
      <name val="Calibri"/>
      <family val="2"/>
    </font>
    <font>
      <strike/>
      <sz val="12"/>
      <color theme="1"/>
      <name val="Calibri"/>
      <family val="2"/>
    </font>
    <font>
      <sz val="10"/>
      <name val="Calibri"/>
      <family val="2"/>
    </font>
    <font>
      <b/>
      <strike/>
      <sz val="11"/>
      <color rgb="FF0070C0"/>
      <name val="Calibri"/>
      <family val="2"/>
      <scheme val="minor"/>
    </font>
    <font>
      <sz val="11"/>
      <color rgb="FFFF0000"/>
      <name val="Calibri"/>
      <family val="2"/>
    </font>
    <font>
      <b/>
      <u/>
      <sz val="11"/>
      <name val="Calibri"/>
      <family val="2"/>
    </font>
    <font>
      <b/>
      <strike/>
      <sz val="11"/>
      <color indexed="8"/>
      <name val="Calibri"/>
      <family val="2"/>
    </font>
    <font>
      <b/>
      <strike/>
      <sz val="11"/>
      <color theme="1"/>
      <name val="Calibri"/>
      <family val="2"/>
    </font>
    <font>
      <strike/>
      <sz val="11"/>
      <color theme="4"/>
      <name val="Calibri"/>
      <family val="2"/>
    </font>
    <font>
      <b/>
      <sz val="10"/>
      <color rgb="FFFF0000"/>
      <name val="Calibri"/>
      <family val="2"/>
      <scheme val="minor"/>
    </font>
    <font>
      <b/>
      <sz val="11"/>
      <color rgb="FFFFFF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D7E4BD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3" borderId="0" applyBorder="0" applyProtection="0"/>
    <xf numFmtId="0" fontId="2" fillId="0" borderId="0"/>
    <xf numFmtId="0" fontId="28" fillId="14" borderId="0" applyNumberFormat="0" applyBorder="0" applyAlignment="0" applyProtection="0"/>
  </cellStyleXfs>
  <cellXfs count="309">
    <xf numFmtId="0" fontId="0" fillId="0" borderId="0" xfId="0"/>
    <xf numFmtId="0" fontId="0" fillId="0" borderId="0" xfId="0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8" fillId="9" borderId="0" xfId="0" applyFont="1" applyFill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26" fillId="0" borderId="0" xfId="0" applyFont="1"/>
    <xf numFmtId="0" fontId="6" fillId="0" borderId="0" xfId="0" applyFont="1" applyAlignment="1">
      <alignment horizontal="left" vertical="center"/>
    </xf>
    <xf numFmtId="0" fontId="16" fillId="0" borderId="3" xfId="2" applyFont="1" applyBorder="1" applyAlignment="1">
      <alignment horizontal="center" vertical="center"/>
    </xf>
    <xf numFmtId="0" fontId="16" fillId="11" borderId="0" xfId="2" applyFont="1" applyFill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6" fillId="0" borderId="3" xfId="2" applyNumberFormat="1" applyFont="1" applyBorder="1" applyAlignment="1">
      <alignment horizontal="center" vertical="center"/>
    </xf>
    <xf numFmtId="0" fontId="16" fillId="7" borderId="1" xfId="2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vertical="center"/>
    </xf>
    <xf numFmtId="0" fontId="13" fillId="11" borderId="0" xfId="0" applyFont="1" applyFill="1" applyAlignment="1">
      <alignment horizontal="center" vertical="center"/>
    </xf>
    <xf numFmtId="0" fontId="17" fillId="11" borderId="0" xfId="2" applyFont="1" applyFill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6" fillId="4" borderId="1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 wrapText="1"/>
    </xf>
    <xf numFmtId="0" fontId="21" fillId="9" borderId="0" xfId="0" applyFont="1" applyFill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vertical="center"/>
    </xf>
    <xf numFmtId="0" fontId="31" fillId="5" borderId="1" xfId="0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/>
    </xf>
    <xf numFmtId="0" fontId="30" fillId="0" borderId="1" xfId="2" applyFont="1" applyBorder="1" applyAlignment="1">
      <alignment horizontal="center" vertical="center"/>
    </xf>
    <xf numFmtId="0" fontId="36" fillId="7" borderId="1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center" vertical="center"/>
    </xf>
    <xf numFmtId="0" fontId="34" fillId="8" borderId="1" xfId="0" applyFont="1" applyFill="1" applyBorder="1" applyAlignment="1">
      <alignment horizontal="center" vertical="center"/>
    </xf>
    <xf numFmtId="0" fontId="35" fillId="0" borderId="1" xfId="2" applyFont="1" applyBorder="1" applyAlignment="1">
      <alignment horizontal="center" vertical="center"/>
    </xf>
    <xf numFmtId="0" fontId="34" fillId="7" borderId="1" xfId="0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7" borderId="3" xfId="0" applyFont="1" applyFill="1" applyBorder="1" applyAlignment="1">
      <alignment horizontal="center" vertical="center"/>
    </xf>
    <xf numFmtId="0" fontId="32" fillId="15" borderId="1" xfId="0" applyFont="1" applyFill="1" applyBorder="1" applyAlignment="1">
      <alignment horizontal="center" vertical="center"/>
    </xf>
    <xf numFmtId="0" fontId="34" fillId="15" borderId="1" xfId="0" applyFont="1" applyFill="1" applyBorder="1" applyAlignment="1">
      <alignment horizontal="center" vertical="center"/>
    </xf>
    <xf numFmtId="0" fontId="35" fillId="15" borderId="1" xfId="2" applyFont="1" applyFill="1" applyBorder="1" applyAlignment="1">
      <alignment horizontal="center" vertical="center"/>
    </xf>
    <xf numFmtId="0" fontId="30" fillId="15" borderId="1" xfId="2" applyFont="1" applyFill="1" applyBorder="1" applyAlignment="1">
      <alignment horizontal="center" vertical="center"/>
    </xf>
    <xf numFmtId="0" fontId="32" fillId="15" borderId="1" xfId="0" applyFont="1" applyFill="1" applyBorder="1" applyAlignment="1">
      <alignment horizontal="left" vertical="center"/>
    </xf>
    <xf numFmtId="0" fontId="36" fillId="15" borderId="1" xfId="0" applyFont="1" applyFill="1" applyBorder="1" applyAlignment="1">
      <alignment horizontal="left" vertical="center"/>
    </xf>
    <xf numFmtId="0" fontId="36" fillId="15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left" vertical="center"/>
    </xf>
    <xf numFmtId="0" fontId="31" fillId="15" borderId="1" xfId="0" applyFont="1" applyFill="1" applyBorder="1" applyAlignment="1">
      <alignment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5" fillId="0" borderId="0" xfId="0" applyFont="1"/>
    <xf numFmtId="0" fontId="40" fillId="0" borderId="0" xfId="0" applyFont="1" applyAlignment="1">
      <alignment horizontal="center" vertical="center"/>
    </xf>
    <xf numFmtId="0" fontId="41" fillId="16" borderId="1" xfId="0" applyFont="1" applyFill="1" applyBorder="1" applyAlignment="1">
      <alignment horizontal="center" vertical="center" wrapText="1"/>
    </xf>
    <xf numFmtId="0" fontId="42" fillId="16" borderId="1" xfId="0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17" borderId="1" xfId="0" applyFont="1" applyFill="1" applyBorder="1" applyAlignment="1">
      <alignment horizontal="center" vertical="center"/>
    </xf>
    <xf numFmtId="0" fontId="43" fillId="17" borderId="1" xfId="0" applyFont="1" applyFill="1" applyBorder="1" applyAlignment="1">
      <alignment horizontal="left" vertical="center"/>
    </xf>
    <xf numFmtId="1" fontId="43" fillId="17" borderId="1" xfId="0" applyNumberFormat="1" applyFont="1" applyFill="1" applyBorder="1" applyAlignment="1">
      <alignment horizontal="center" vertical="center"/>
    </xf>
    <xf numFmtId="0" fontId="43" fillId="15" borderId="1" xfId="0" applyFont="1" applyFill="1" applyBorder="1" applyAlignment="1">
      <alignment horizontal="center" vertical="center"/>
    </xf>
    <xf numFmtId="0" fontId="40" fillId="17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left"/>
    </xf>
    <xf numFmtId="1" fontId="40" fillId="0" borderId="1" xfId="0" applyNumberFormat="1" applyFont="1" applyBorder="1" applyAlignment="1">
      <alignment horizontal="center"/>
    </xf>
    <xf numFmtId="1" fontId="40" fillId="0" borderId="1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/>
    </xf>
    <xf numFmtId="1" fontId="45" fillId="0" borderId="1" xfId="0" applyNumberFormat="1" applyFont="1" applyBorder="1" applyAlignment="1">
      <alignment horizontal="left"/>
    </xf>
    <xf numFmtId="0" fontId="46" fillId="0" borderId="0" xfId="0" applyFont="1" applyAlignment="1">
      <alignment horizontal="left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left" vertical="center"/>
    </xf>
    <xf numFmtId="0" fontId="33" fillId="5" borderId="1" xfId="0" applyFont="1" applyFill="1" applyBorder="1" applyAlignment="1">
      <alignment horizontal="center" vertical="center"/>
    </xf>
    <xf numFmtId="0" fontId="36" fillId="8" borderId="1" xfId="0" applyFont="1" applyFill="1" applyBorder="1" applyAlignment="1">
      <alignment horizontal="center" vertical="center"/>
    </xf>
    <xf numFmtId="0" fontId="47" fillId="8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/>
    </xf>
    <xf numFmtId="0" fontId="30" fillId="0" borderId="1" xfId="0" applyFont="1" applyBorder="1" applyAlignment="1">
      <alignment vertical="center"/>
    </xf>
    <xf numFmtId="0" fontId="33" fillId="4" borderId="1" xfId="0" applyFont="1" applyFill="1" applyBorder="1" applyAlignment="1">
      <alignment horizontal="center" vertical="center"/>
    </xf>
    <xf numFmtId="0" fontId="35" fillId="4" borderId="1" xfId="2" applyFont="1" applyFill="1" applyBorder="1" applyAlignment="1">
      <alignment horizontal="center" vertical="center"/>
    </xf>
    <xf numFmtId="0" fontId="30" fillId="4" borderId="1" xfId="2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164" fontId="33" fillId="5" borderId="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4" borderId="4" xfId="2" applyFont="1" applyFill="1" applyBorder="1" applyAlignment="1">
      <alignment horizontal="center" vertical="center"/>
    </xf>
    <xf numFmtId="0" fontId="30" fillId="4" borderId="4" xfId="2" applyFont="1" applyFill="1" applyBorder="1" applyAlignment="1">
      <alignment horizontal="center" vertical="center"/>
    </xf>
    <xf numFmtId="0" fontId="35" fillId="0" borderId="4" xfId="2" applyFont="1" applyBorder="1" applyAlignment="1">
      <alignment horizontal="center" vertical="center"/>
    </xf>
    <xf numFmtId="0" fontId="34" fillId="7" borderId="4" xfId="0" applyFont="1" applyFill="1" applyBorder="1" applyAlignment="1">
      <alignment horizontal="center" vertical="center"/>
    </xf>
    <xf numFmtId="0" fontId="36" fillId="7" borderId="4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1" fontId="30" fillId="4" borderId="1" xfId="0" applyNumberFormat="1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6" fillId="8" borderId="6" xfId="0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left" vertical="center"/>
    </xf>
    <xf numFmtId="0" fontId="30" fillId="8" borderId="6" xfId="0" applyFont="1" applyFill="1" applyBorder="1" applyAlignment="1">
      <alignment horizontal="center" vertical="center"/>
    </xf>
    <xf numFmtId="0" fontId="49" fillId="16" borderId="6" xfId="0" applyFont="1" applyFill="1" applyBorder="1" applyAlignment="1">
      <alignment horizontal="center" vertical="center" wrapText="1"/>
    </xf>
    <xf numFmtId="0" fontId="42" fillId="16" borderId="6" xfId="0" applyFont="1" applyFill="1" applyBorder="1" applyAlignment="1">
      <alignment horizontal="center" vertical="center" wrapText="1"/>
    </xf>
    <xf numFmtId="0" fontId="40" fillId="16" borderId="6" xfId="0" applyFont="1" applyFill="1" applyBorder="1" applyAlignment="1">
      <alignment horizontal="center" vertical="center"/>
    </xf>
    <xf numFmtId="0" fontId="50" fillId="16" borderId="1" xfId="0" applyFont="1" applyFill="1" applyBorder="1" applyAlignment="1">
      <alignment horizontal="center" vertical="center" wrapText="1"/>
    </xf>
    <xf numFmtId="0" fontId="43" fillId="18" borderId="1" xfId="0" applyFont="1" applyFill="1" applyBorder="1" applyAlignment="1">
      <alignment horizontal="left" vertical="center"/>
    </xf>
    <xf numFmtId="0" fontId="36" fillId="0" borderId="3" xfId="0" applyFont="1" applyBorder="1" applyAlignment="1">
      <alignment horizontal="center" vertical="center"/>
    </xf>
    <xf numFmtId="0" fontId="51" fillId="6" borderId="1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51" fillId="7" borderId="1" xfId="0" applyFont="1" applyFill="1" applyBorder="1" applyAlignment="1">
      <alignment horizontal="center" vertical="center" wrapText="1"/>
    </xf>
    <xf numFmtId="0" fontId="53" fillId="7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1" fontId="24" fillId="0" borderId="1" xfId="0" applyNumberFormat="1" applyFont="1" applyBorder="1" applyAlignment="1">
      <alignment horizontal="center"/>
    </xf>
    <xf numFmtId="0" fontId="34" fillId="0" borderId="0" xfId="0" applyFont="1" applyAlignment="1">
      <alignment horizontal="center" vertical="center"/>
    </xf>
    <xf numFmtId="1" fontId="43" fillId="0" borderId="1" xfId="0" applyNumberFormat="1" applyFont="1" applyBorder="1" applyAlignment="1">
      <alignment horizontal="center" vertical="center"/>
    </xf>
    <xf numFmtId="164" fontId="43" fillId="0" borderId="1" xfId="0" applyNumberFormat="1" applyFont="1" applyBorder="1" applyAlignment="1">
      <alignment horizontal="center" vertical="center"/>
    </xf>
    <xf numFmtId="0" fontId="25" fillId="15" borderId="1" xfId="0" applyFont="1" applyFill="1" applyBorder="1" applyAlignment="1">
      <alignment horizontal="center" vertical="center" wrapText="1"/>
    </xf>
    <xf numFmtId="0" fontId="5" fillId="15" borderId="1" xfId="0" applyFont="1" applyFill="1" applyBorder="1"/>
    <xf numFmtId="0" fontId="50" fillId="16" borderId="6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wrapText="1"/>
    </xf>
    <xf numFmtId="1" fontId="24" fillId="0" borderId="1" xfId="0" applyNumberFormat="1" applyFont="1" applyBorder="1" applyAlignment="1">
      <alignment horizontal="center" wrapText="1"/>
    </xf>
    <xf numFmtId="0" fontId="32" fillId="10" borderId="1" xfId="0" applyFont="1" applyFill="1" applyBorder="1" applyAlignment="1">
      <alignment vertical="center"/>
    </xf>
    <xf numFmtId="0" fontId="32" fillId="5" borderId="1" xfId="0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/>
    </xf>
    <xf numFmtId="0" fontId="54" fillId="0" borderId="1" xfId="0" applyFont="1" applyBorder="1" applyAlignment="1">
      <alignment horizontal="left" vertical="center"/>
    </xf>
    <xf numFmtId="0" fontId="48" fillId="4" borderId="3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36" fillId="7" borderId="1" xfId="0" applyFont="1" applyFill="1" applyBorder="1" applyAlignment="1">
      <alignment horizontal="center" vertical="center" wrapText="1"/>
    </xf>
    <xf numFmtId="0" fontId="34" fillId="11" borderId="1" xfId="0" applyFont="1" applyFill="1" applyBorder="1" applyAlignment="1">
      <alignment horizontal="center" vertical="center"/>
    </xf>
    <xf numFmtId="0" fontId="56" fillId="0" borderId="1" xfId="0" applyFont="1" applyBorder="1" applyAlignment="1">
      <alignment horizontal="left" vertical="center"/>
    </xf>
    <xf numFmtId="0" fontId="55" fillId="11" borderId="1" xfId="0" applyFont="1" applyFill="1" applyBorder="1" applyAlignment="1">
      <alignment horizontal="center" vertical="center"/>
    </xf>
    <xf numFmtId="0" fontId="36" fillId="11" borderId="0" xfId="0" applyFont="1" applyFill="1" applyAlignment="1">
      <alignment horizontal="center" vertical="center"/>
    </xf>
    <xf numFmtId="0" fontId="33" fillId="15" borderId="1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40" fillId="17" borderId="1" xfId="0" applyFont="1" applyFill="1" applyBorder="1"/>
    <xf numFmtId="1" fontId="39" fillId="11" borderId="1" xfId="0" applyNumberFormat="1" applyFont="1" applyFill="1" applyBorder="1" applyAlignment="1">
      <alignment horizontal="left"/>
    </xf>
    <xf numFmtId="0" fontId="39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57" fillId="0" borderId="1" xfId="3" applyFont="1" applyFill="1" applyBorder="1" applyAlignment="1">
      <alignment horizontal="left" vertical="center"/>
    </xf>
    <xf numFmtId="0" fontId="58" fillId="10" borderId="1" xfId="3" applyFont="1" applyFill="1" applyBorder="1" applyAlignment="1">
      <alignment horizontal="left" vertical="center"/>
    </xf>
    <xf numFmtId="0" fontId="30" fillId="11" borderId="1" xfId="2" applyFont="1" applyFill="1" applyBorder="1" applyAlignment="1">
      <alignment horizontal="left" vertical="center"/>
    </xf>
    <xf numFmtId="0" fontId="30" fillId="7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9" fillId="15" borderId="0" xfId="0" applyFont="1" applyFill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22" fillId="15" borderId="1" xfId="0" applyFont="1" applyFill="1" applyBorder="1" applyAlignment="1">
      <alignment horizontal="center" vertical="center"/>
    </xf>
    <xf numFmtId="0" fontId="14" fillId="19" borderId="1" xfId="0" applyFont="1" applyFill="1" applyBorder="1"/>
    <xf numFmtId="0" fontId="44" fillId="0" borderId="6" xfId="0" applyFont="1" applyBorder="1"/>
    <xf numFmtId="0" fontId="44" fillId="19" borderId="6" xfId="0" applyFont="1" applyFill="1" applyBorder="1"/>
    <xf numFmtId="0" fontId="59" fillId="0" borderId="6" xfId="0" applyFont="1" applyBorder="1"/>
    <xf numFmtId="0" fontId="14" fillId="0" borderId="1" xfId="0" applyFont="1" applyBorder="1"/>
    <xf numFmtId="0" fontId="14" fillId="0" borderId="6" xfId="0" applyFont="1" applyBorder="1"/>
    <xf numFmtId="0" fontId="16" fillId="15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/>
    <xf numFmtId="0" fontId="60" fillId="0" borderId="0" xfId="0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7" fillId="15" borderId="1" xfId="0" applyFont="1" applyFill="1" applyBorder="1"/>
    <xf numFmtId="0" fontId="13" fillId="0" borderId="0" xfId="0" applyFont="1" applyAlignment="1">
      <alignment horizontal="center" vertical="center"/>
    </xf>
    <xf numFmtId="0" fontId="3" fillId="15" borderId="1" xfId="0" applyFont="1" applyFill="1" applyBorder="1" applyAlignment="1">
      <alignment vertical="center"/>
    </xf>
    <xf numFmtId="0" fontId="61" fillId="0" borderId="1" xfId="2" applyFont="1" applyBorder="1" applyAlignment="1">
      <alignment horizontal="center" vertical="center"/>
    </xf>
    <xf numFmtId="0" fontId="35" fillId="7" borderId="1" xfId="2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62" fillId="15" borderId="1" xfId="0" applyFont="1" applyFill="1" applyBorder="1" applyAlignment="1">
      <alignment horizontal="center" vertical="center" wrapText="1"/>
    </xf>
    <xf numFmtId="0" fontId="13" fillId="15" borderId="1" xfId="2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63" fillId="2" borderId="1" xfId="0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1" xfId="2" applyFont="1" applyFill="1" applyBorder="1" applyAlignment="1">
      <alignment horizontal="center" vertical="center"/>
    </xf>
    <xf numFmtId="1" fontId="9" fillId="9" borderId="1" xfId="0" applyNumberFormat="1" applyFont="1" applyFill="1" applyBorder="1" applyAlignment="1">
      <alignment horizontal="center" vertical="center"/>
    </xf>
    <xf numFmtId="1" fontId="9" fillId="9" borderId="0" xfId="0" applyNumberFormat="1" applyFont="1" applyFill="1" applyAlignment="1">
      <alignment horizontal="center" vertical="center"/>
    </xf>
    <xf numFmtId="0" fontId="3" fillId="15" borderId="1" xfId="0" applyFont="1" applyFill="1" applyBorder="1" applyAlignment="1">
      <alignment horizontal="left" vertical="center"/>
    </xf>
    <xf numFmtId="0" fontId="40" fillId="15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3" fillId="15" borderId="0" xfId="0" applyFont="1" applyFill="1" applyAlignment="1">
      <alignment horizontal="center" vertical="center"/>
    </xf>
    <xf numFmtId="0" fontId="13" fillId="15" borderId="1" xfId="0" applyFont="1" applyFill="1" applyBorder="1" applyAlignment="1">
      <alignment vertical="center"/>
    </xf>
    <xf numFmtId="0" fontId="13" fillId="15" borderId="3" xfId="0" applyFont="1" applyFill="1" applyBorder="1" applyAlignment="1">
      <alignment horizontal="center" vertical="center"/>
    </xf>
    <xf numFmtId="0" fontId="36" fillId="11" borderId="1" xfId="0" applyFont="1" applyFill="1" applyBorder="1" applyAlignment="1">
      <alignment vertical="center"/>
    </xf>
    <xf numFmtId="0" fontId="62" fillId="11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 wrapText="1"/>
    </xf>
    <xf numFmtId="0" fontId="14" fillId="15" borderId="2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34" fillId="15" borderId="2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10" fillId="18" borderId="1" xfId="0" applyFont="1" applyFill="1" applyBorder="1" applyAlignment="1">
      <alignment horizontal="left" vertical="center"/>
    </xf>
    <xf numFmtId="0" fontId="55" fillId="15" borderId="1" xfId="0" applyFont="1" applyFill="1" applyBorder="1" applyAlignment="1">
      <alignment horizontal="center" vertical="center"/>
    </xf>
    <xf numFmtId="0" fontId="62" fillId="15" borderId="0" xfId="0" applyFont="1" applyFill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48" fillId="15" borderId="1" xfId="0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64" fillId="0" borderId="1" xfId="0" applyFont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left" vertical="center"/>
    </xf>
    <xf numFmtId="0" fontId="32" fillId="15" borderId="2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vertical="center" wrapText="1"/>
    </xf>
    <xf numFmtId="0" fontId="34" fillId="15" borderId="5" xfId="0" applyFont="1" applyFill="1" applyBorder="1" applyAlignment="1">
      <alignment horizontal="center" vertical="center"/>
    </xf>
    <xf numFmtId="0" fontId="36" fillId="15" borderId="4" xfId="0" applyFont="1" applyFill="1" applyBorder="1" applyAlignment="1">
      <alignment horizontal="left" vertical="center"/>
    </xf>
    <xf numFmtId="0" fontId="32" fillId="15" borderId="7" xfId="0" applyFont="1" applyFill="1" applyBorder="1" applyAlignment="1">
      <alignment horizontal="center" vertical="center"/>
    </xf>
    <xf numFmtId="0" fontId="32" fillId="15" borderId="6" xfId="0" applyFont="1" applyFill="1" applyBorder="1" applyAlignment="1">
      <alignment horizontal="left" vertical="center"/>
    </xf>
    <xf numFmtId="0" fontId="32" fillId="15" borderId="1" xfId="0" applyFont="1" applyFill="1" applyBorder="1" applyAlignment="1">
      <alignment vertical="center"/>
    </xf>
    <xf numFmtId="0" fontId="54" fillId="15" borderId="1" xfId="0" applyFont="1" applyFill="1" applyBorder="1" applyAlignment="1">
      <alignment horizontal="left" vertical="center"/>
    </xf>
    <xf numFmtId="0" fontId="56" fillId="15" borderId="1" xfId="0" applyFont="1" applyFill="1" applyBorder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0" fontId="58" fillId="15" borderId="1" xfId="3" applyFont="1" applyFill="1" applyBorder="1" applyAlignment="1">
      <alignment horizontal="left" vertical="center"/>
    </xf>
    <xf numFmtId="0" fontId="30" fillId="15" borderId="1" xfId="2" applyFont="1" applyFill="1" applyBorder="1" applyAlignment="1">
      <alignment horizontal="left" vertical="center"/>
    </xf>
    <xf numFmtId="0" fontId="3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left" vertical="center"/>
    </xf>
    <xf numFmtId="1" fontId="9" fillId="15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horizontal="center" vertical="center"/>
    </xf>
    <xf numFmtId="0" fontId="31" fillId="15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left" vertical="center"/>
    </xf>
    <xf numFmtId="0" fontId="65" fillId="20" borderId="0" xfId="0" applyFont="1" applyFill="1" applyBorder="1" applyAlignment="1">
      <alignment wrapText="1"/>
    </xf>
  </cellXfs>
  <cellStyles count="4">
    <cellStyle name="Accent1" xfId="3" builtinId="29"/>
    <cellStyle name="Normal" xfId="0" builtinId="0"/>
    <cellStyle name="Normal 2" xfId="2" xr:uid="{00000000-0005-0000-0000-000002000000}"/>
    <cellStyle name="TableStyleLight1" xfId="1" xr:uid="{00000000-0005-0000-0000-000003000000}"/>
  </cellStyles>
  <dxfs count="0"/>
  <tableStyles count="0" defaultTableStyle="TableStyleMedium2" defaultPivotStyle="PivotStyleLight16"/>
  <colors>
    <mruColors>
      <color rgb="FFFFFF99"/>
      <color rgb="FFD7E4BD"/>
      <color rgb="FFFFFFFF"/>
      <color rgb="FFDBD4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opLeftCell="D1" zoomScale="70" zoomScaleNormal="70" workbookViewId="0">
      <selection activeCell="I16" sqref="I16"/>
    </sheetView>
  </sheetViews>
  <sheetFormatPr baseColWidth="10" defaultColWidth="11.42578125" defaultRowHeight="15" x14ac:dyDescent="0.25"/>
  <cols>
    <col min="1" max="1" width="31.28515625" style="6" customWidth="1"/>
    <col min="2" max="3" width="24.7109375" customWidth="1"/>
    <col min="4" max="4" width="95.85546875" customWidth="1"/>
    <col min="5" max="5" width="16.85546875" customWidth="1"/>
    <col min="6" max="6" width="17.85546875" customWidth="1"/>
    <col min="7" max="7" width="16.7109375" customWidth="1"/>
    <col min="8" max="8" width="15.5703125" customWidth="1"/>
    <col min="9" max="9" width="9.7109375" style="6" customWidth="1"/>
    <col min="10" max="10" width="9.42578125" style="6" customWidth="1"/>
    <col min="11" max="11" width="9.5703125" style="6" customWidth="1"/>
    <col min="12" max="12" width="8.85546875" style="6" customWidth="1"/>
    <col min="13" max="13" width="22.42578125" style="6" customWidth="1"/>
    <col min="14" max="14" width="7.5703125" customWidth="1"/>
    <col min="15" max="15" width="5.42578125" customWidth="1"/>
    <col min="16" max="16" width="9.140625" customWidth="1"/>
    <col min="17" max="17" width="19.140625" customWidth="1"/>
    <col min="18" max="18" width="15" customWidth="1"/>
    <col min="19" max="19" width="19.5703125" customWidth="1"/>
    <col min="20" max="20" width="27.85546875" customWidth="1"/>
    <col min="21" max="21" width="12.85546875" customWidth="1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s="6" customFormat="1" ht="60.75" customHeight="1" x14ac:dyDescent="0.25">
      <c r="A2" s="107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s="6" customFormat="1" ht="27.6" customHeight="1" x14ac:dyDescent="0.25">
      <c r="A3" s="139"/>
      <c r="B3" s="7" t="str">
        <f ca="1">RIGHT(CELL("filename",B$12),LEN(CELL("filename",B$12))-SEARCH("]",CELL("filename",B$12),1))</f>
        <v>UE optionnelle Génie Bio-S5</v>
      </c>
      <c r="C3" s="7" t="s">
        <v>22</v>
      </c>
      <c r="D3" s="7" t="s">
        <v>23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7"/>
      <c r="Q3" s="7"/>
      <c r="R3" s="7"/>
      <c r="S3" s="7"/>
      <c r="T3" s="7"/>
      <c r="U3" s="7"/>
    </row>
    <row r="4" spans="1:21" s="6" customFormat="1" x14ac:dyDescent="0.25">
      <c r="A4" s="107"/>
      <c r="B4" s="75" t="s">
        <v>24</v>
      </c>
      <c r="C4" s="75" t="s">
        <v>25</v>
      </c>
      <c r="D4" s="43" t="s">
        <v>26</v>
      </c>
      <c r="E4" s="45" t="s">
        <v>27</v>
      </c>
      <c r="F4" s="69"/>
      <c r="G4" s="69"/>
      <c r="H4" s="69"/>
      <c r="I4" s="90"/>
      <c r="J4" s="90"/>
      <c r="K4" s="90"/>
      <c r="L4" s="90"/>
      <c r="M4" s="90"/>
      <c r="N4" s="42"/>
      <c r="O4" s="42">
        <v>3</v>
      </c>
      <c r="P4" s="42"/>
      <c r="Q4" s="42"/>
      <c r="R4" s="41"/>
      <c r="S4" s="41" t="s">
        <v>28</v>
      </c>
      <c r="T4" s="41"/>
      <c r="U4" s="41"/>
    </row>
    <row r="5" spans="1:21" s="6" customFormat="1" x14ac:dyDescent="0.25">
      <c r="A5" s="139"/>
      <c r="B5" s="13" t="s">
        <v>29</v>
      </c>
      <c r="C5" s="13" t="s">
        <v>30</v>
      </c>
      <c r="D5" s="84" t="s">
        <v>31</v>
      </c>
      <c r="E5" s="83"/>
      <c r="F5" s="91">
        <v>7</v>
      </c>
      <c r="G5" s="91">
        <v>7</v>
      </c>
      <c r="H5" s="91"/>
      <c r="I5" s="89"/>
      <c r="J5" s="89"/>
      <c r="K5" s="89"/>
      <c r="L5" s="89"/>
      <c r="M5" s="89"/>
      <c r="N5" s="16">
        <v>0.3</v>
      </c>
      <c r="O5" s="16"/>
      <c r="P5" s="16">
        <v>2</v>
      </c>
      <c r="Q5" s="16" t="s">
        <v>32</v>
      </c>
      <c r="R5" s="92"/>
      <c r="S5" s="92" t="s">
        <v>33</v>
      </c>
      <c r="T5" s="92"/>
      <c r="U5" s="92" t="s">
        <v>34</v>
      </c>
    </row>
    <row r="6" spans="1:21" s="6" customFormat="1" x14ac:dyDescent="0.25">
      <c r="A6" s="107"/>
      <c r="B6" s="13" t="s">
        <v>29</v>
      </c>
      <c r="C6" s="13" t="s">
        <v>35</v>
      </c>
      <c r="D6" s="84" t="s">
        <v>36</v>
      </c>
      <c r="E6" s="83"/>
      <c r="F6" s="91">
        <v>7</v>
      </c>
      <c r="G6" s="91">
        <v>7</v>
      </c>
      <c r="H6" s="91"/>
      <c r="I6" s="89"/>
      <c r="J6" s="89"/>
      <c r="K6" s="89"/>
      <c r="L6" s="89"/>
      <c r="M6" s="89"/>
      <c r="N6" s="16">
        <v>0.3</v>
      </c>
      <c r="O6" s="16"/>
      <c r="P6" s="16">
        <v>2</v>
      </c>
      <c r="Q6" s="16" t="s">
        <v>32</v>
      </c>
      <c r="R6" s="92"/>
      <c r="S6" s="92" t="s">
        <v>33</v>
      </c>
      <c r="T6" s="92"/>
      <c r="U6" s="92" t="s">
        <v>34</v>
      </c>
    </row>
    <row r="7" spans="1:21" s="6" customFormat="1" x14ac:dyDescent="0.25">
      <c r="A7" s="139"/>
      <c r="B7" s="13" t="s">
        <v>29</v>
      </c>
      <c r="C7" s="13" t="s">
        <v>37</v>
      </c>
      <c r="D7" s="84" t="s">
        <v>38</v>
      </c>
      <c r="E7" s="83"/>
      <c r="F7" s="91">
        <v>7</v>
      </c>
      <c r="G7" s="91">
        <v>7</v>
      </c>
      <c r="H7" s="91"/>
      <c r="I7" s="89"/>
      <c r="J7" s="89"/>
      <c r="K7" s="89"/>
      <c r="L7" s="89"/>
      <c r="M7" s="89"/>
      <c r="N7" s="16">
        <v>0.3</v>
      </c>
      <c r="O7" s="16"/>
      <c r="P7" s="16">
        <v>2</v>
      </c>
      <c r="Q7" s="16" t="s">
        <v>32</v>
      </c>
      <c r="R7" s="92"/>
      <c r="S7" s="92" t="s">
        <v>33</v>
      </c>
      <c r="T7" s="92"/>
      <c r="U7" s="92" t="s">
        <v>34</v>
      </c>
    </row>
    <row r="8" spans="1:21" s="6" customFormat="1" x14ac:dyDescent="0.25">
      <c r="A8" s="107"/>
      <c r="B8" s="13" t="s">
        <v>29</v>
      </c>
      <c r="C8" s="13" t="s">
        <v>39</v>
      </c>
      <c r="D8" s="84" t="s">
        <v>40</v>
      </c>
      <c r="E8" s="83"/>
      <c r="F8" s="91">
        <v>7</v>
      </c>
      <c r="G8" s="91">
        <v>7</v>
      </c>
      <c r="H8" s="91"/>
      <c r="I8" s="89"/>
      <c r="J8" s="89"/>
      <c r="K8" s="89"/>
      <c r="L8" s="89"/>
      <c r="M8" s="89"/>
      <c r="N8" s="16">
        <v>0.3</v>
      </c>
      <c r="O8" s="16"/>
      <c r="P8" s="16">
        <v>2</v>
      </c>
      <c r="Q8" s="16" t="s">
        <v>32</v>
      </c>
      <c r="R8" s="92"/>
      <c r="S8" s="92" t="s">
        <v>33</v>
      </c>
      <c r="T8" s="92"/>
      <c r="U8" s="92" t="s">
        <v>34</v>
      </c>
    </row>
    <row r="9" spans="1:21" s="6" customFormat="1" x14ac:dyDescent="0.25">
      <c r="A9" s="139"/>
      <c r="B9" s="13" t="s">
        <v>29</v>
      </c>
      <c r="C9" s="13" t="s">
        <v>41</v>
      </c>
      <c r="D9" s="84" t="s">
        <v>42</v>
      </c>
      <c r="E9" s="83"/>
      <c r="F9" s="91">
        <v>7</v>
      </c>
      <c r="G9" s="91">
        <v>7</v>
      </c>
      <c r="H9" s="91"/>
      <c r="I9" s="89"/>
      <c r="J9" s="89"/>
      <c r="K9" s="89"/>
      <c r="L9" s="89"/>
      <c r="M9" s="89"/>
      <c r="N9" s="16">
        <v>0.3</v>
      </c>
      <c r="O9" s="16"/>
      <c r="P9" s="16">
        <v>2</v>
      </c>
      <c r="Q9" s="16" t="s">
        <v>32</v>
      </c>
      <c r="R9" s="92"/>
      <c r="S9" s="92" t="s">
        <v>33</v>
      </c>
      <c r="T9" s="92"/>
      <c r="U9" s="92" t="s">
        <v>34</v>
      </c>
    </row>
    <row r="10" spans="1:21" s="6" customFormat="1" x14ac:dyDescent="0.25">
      <c r="A10" s="107"/>
      <c r="B10" s="13" t="s">
        <v>29</v>
      </c>
      <c r="C10" s="13" t="s">
        <v>43</v>
      </c>
      <c r="D10" s="84" t="s">
        <v>44</v>
      </c>
      <c r="E10" s="83"/>
      <c r="F10" s="91"/>
      <c r="G10" s="91"/>
      <c r="H10" s="91">
        <v>7</v>
      </c>
      <c r="I10" s="89"/>
      <c r="J10" s="89"/>
      <c r="K10" s="89"/>
      <c r="L10" s="89"/>
      <c r="M10" s="89"/>
      <c r="N10" s="16">
        <v>0.3</v>
      </c>
      <c r="O10" s="16"/>
      <c r="P10" s="16">
        <v>2</v>
      </c>
      <c r="Q10" s="16" t="s">
        <v>32</v>
      </c>
      <c r="R10" s="92"/>
      <c r="S10" s="92" t="s">
        <v>33</v>
      </c>
      <c r="T10" s="92"/>
      <c r="U10" s="92" t="s">
        <v>34</v>
      </c>
    </row>
    <row r="11" spans="1:21" x14ac:dyDescent="0.25">
      <c r="A11" s="140" t="s">
        <v>45</v>
      </c>
      <c r="B11" s="63" t="s">
        <v>46</v>
      </c>
      <c r="C11" s="63"/>
      <c r="E11" s="44"/>
    </row>
    <row r="12" spans="1:21" x14ac:dyDescent="0.25">
      <c r="A12" s="140" t="s">
        <v>47</v>
      </c>
      <c r="B12" t="s">
        <v>48</v>
      </c>
    </row>
    <row r="13" spans="1:21" x14ac:dyDescent="0.25">
      <c r="A13" s="140" t="s">
        <v>49</v>
      </c>
      <c r="B13" t="s">
        <v>50</v>
      </c>
    </row>
    <row r="14" spans="1:21" x14ac:dyDescent="0.25">
      <c r="B14" t="s">
        <v>51</v>
      </c>
    </row>
    <row r="15" spans="1:21" x14ac:dyDescent="0.25">
      <c r="B15" t="s">
        <v>52</v>
      </c>
    </row>
    <row r="16" spans="1:21" x14ac:dyDescent="0.25">
      <c r="B16" t="s">
        <v>53</v>
      </c>
    </row>
    <row r="17" spans="2:4" x14ac:dyDescent="0.25">
      <c r="B17" s="62" t="s">
        <v>54</v>
      </c>
      <c r="C17" s="62"/>
      <c r="D17" s="62"/>
    </row>
    <row r="18" spans="2:4" x14ac:dyDescent="0.25">
      <c r="B18" s="62" t="s">
        <v>55</v>
      </c>
      <c r="C18" s="62"/>
      <c r="D18" s="62"/>
    </row>
    <row r="19" spans="2:4" x14ac:dyDescent="0.25">
      <c r="B19" s="62" t="s">
        <v>56</v>
      </c>
      <c r="C19" s="62"/>
      <c r="D19" s="62"/>
    </row>
    <row r="20" spans="2:4" x14ac:dyDescent="0.25">
      <c r="B20" s="62" t="s">
        <v>57</v>
      </c>
      <c r="C20" s="62"/>
      <c r="D20" s="62"/>
    </row>
    <row r="21" spans="2:4" x14ac:dyDescent="0.25">
      <c r="B21" s="62" t="s">
        <v>58</v>
      </c>
      <c r="C21" s="62"/>
    </row>
    <row r="22" spans="2:4" x14ac:dyDescent="0.25">
      <c r="B22" s="62" t="s">
        <v>59</v>
      </c>
      <c r="C22" s="62"/>
      <c r="D22" s="6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BI37"/>
  <sheetViews>
    <sheetView zoomScale="55" zoomScaleNormal="55" workbookViewId="0">
      <pane ySplit="3" topLeftCell="A4" activePane="bottomLeft" state="frozenSplit"/>
      <selection pane="bottomLeft" activeCell="B3" sqref="B3"/>
    </sheetView>
  </sheetViews>
  <sheetFormatPr baseColWidth="10" defaultColWidth="11.42578125" defaultRowHeight="15" x14ac:dyDescent="0.25"/>
  <cols>
    <col min="1" max="1" width="22.85546875" style="6" customWidth="1"/>
    <col min="2" max="2" width="27.7109375" style="6" customWidth="1"/>
    <col min="3" max="3" width="15.28515625" style="6" customWidth="1"/>
    <col min="4" max="4" width="55.42578125" style="6" customWidth="1"/>
    <col min="5" max="5" width="20.42578125" style="6" customWidth="1"/>
    <col min="6" max="6" width="22.5703125" style="6" customWidth="1"/>
    <col min="7" max="8" width="16.85546875" style="6" customWidth="1"/>
    <col min="9" max="9" width="9.7109375" style="6" customWidth="1"/>
    <col min="10" max="10" width="9.42578125" style="6" customWidth="1"/>
    <col min="11" max="11" width="21.28515625" style="6" customWidth="1"/>
    <col min="12" max="12" width="16.42578125" style="6" customWidth="1"/>
    <col min="13" max="13" width="25.42578125" style="6" customWidth="1"/>
    <col min="14" max="14" width="12.5703125" style="6" customWidth="1"/>
    <col min="15" max="15" width="13.28515625" style="6" customWidth="1"/>
    <col min="16" max="16" width="12.5703125" style="6" customWidth="1"/>
    <col min="17" max="17" width="16.28515625" style="6" customWidth="1"/>
    <col min="18" max="18" width="21.7109375" style="6" customWidth="1"/>
    <col min="19" max="19" width="20.28515625" style="6" customWidth="1"/>
    <col min="20" max="20" width="52" style="6" customWidth="1"/>
    <col min="21" max="21" width="20" style="6" customWidth="1"/>
    <col min="22" max="16384" width="11.42578125" style="6"/>
  </cols>
  <sheetData>
    <row r="1" spans="1:6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61" ht="129.7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61" ht="51.75" customHeight="1" x14ac:dyDescent="0.25">
      <c r="A3" s="123"/>
      <c r="B3" s="7" t="s">
        <v>61</v>
      </c>
      <c r="C3" s="7" t="s">
        <v>22</v>
      </c>
      <c r="D3" s="7" t="s">
        <v>23</v>
      </c>
      <c r="E3" s="8">
        <f>SUM(F3:J3)+M3</f>
        <v>358</v>
      </c>
      <c r="F3" s="8">
        <f>F37+SUM(F4:F7,F8:F10,F11:F13,F17:F20,F32:F36)/2</f>
        <v>127</v>
      </c>
      <c r="G3" s="8">
        <f>G37+SUM(G4:G7,G8:G10,G11:G13,G17:G20,G32:G36)/2</f>
        <v>197</v>
      </c>
      <c r="H3" s="8">
        <f t="shared" ref="H3" si="0">H37+SUM(H4:H7,H8:H10,H11:H13,H17:H20,H32:H36)/2</f>
        <v>34</v>
      </c>
      <c r="I3" s="8">
        <f t="shared" ref="I3:M3" si="1">SUM(I4:I24)/2</f>
        <v>0</v>
      </c>
      <c r="J3" s="8">
        <f t="shared" si="1"/>
        <v>0</v>
      </c>
      <c r="K3" s="8">
        <f t="shared" si="1"/>
        <v>10</v>
      </c>
      <c r="L3" s="8">
        <f t="shared" si="1"/>
        <v>5</v>
      </c>
      <c r="M3" s="8">
        <f t="shared" si="1"/>
        <v>0</v>
      </c>
      <c r="N3" s="8"/>
      <c r="O3" s="233">
        <f>SUM(O4:O24)+SUM(O32:O37)</f>
        <v>30</v>
      </c>
      <c r="P3" s="7"/>
      <c r="Q3" s="7"/>
      <c r="R3" s="7"/>
      <c r="S3" s="308" t="s">
        <v>62</v>
      </c>
      <c r="T3" s="7"/>
      <c r="U3" s="7"/>
    </row>
    <row r="4" spans="1:61" ht="24.95" customHeight="1" x14ac:dyDescent="0.25">
      <c r="A4" s="123"/>
      <c r="B4" s="75" t="s">
        <v>24</v>
      </c>
      <c r="C4" s="75" t="s">
        <v>63</v>
      </c>
      <c r="D4" s="87" t="s">
        <v>64</v>
      </c>
      <c r="E4" s="90">
        <f>SUM(F4:H4)</f>
        <v>78</v>
      </c>
      <c r="F4" s="90">
        <f>SUM(F5:F6)</f>
        <v>26</v>
      </c>
      <c r="G4" s="90">
        <f t="shared" ref="G4:H4" si="2">SUM(G5:G6)</f>
        <v>28</v>
      </c>
      <c r="H4" s="90">
        <f t="shared" si="2"/>
        <v>24</v>
      </c>
      <c r="I4" s="90"/>
      <c r="J4" s="90"/>
      <c r="K4" s="90"/>
      <c r="L4" s="90"/>
      <c r="M4" s="90"/>
      <c r="N4" s="25"/>
      <c r="O4" s="86">
        <v>6</v>
      </c>
      <c r="P4" s="117">
        <v>2</v>
      </c>
      <c r="Q4" s="11"/>
      <c r="R4" s="11"/>
      <c r="S4" s="12" t="s">
        <v>28</v>
      </c>
      <c r="T4" s="12" t="s">
        <v>28</v>
      </c>
      <c r="U4" s="12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</row>
    <row r="5" spans="1:61" ht="24.95" customHeight="1" x14ac:dyDescent="0.25">
      <c r="A5" s="204" t="s">
        <v>49</v>
      </c>
      <c r="B5" s="13" t="s">
        <v>29</v>
      </c>
      <c r="C5" s="13" t="s">
        <v>65</v>
      </c>
      <c r="D5" s="14" t="s">
        <v>66</v>
      </c>
      <c r="E5" s="103">
        <f t="shared" ref="E5:E20" si="3">SUM(F5:H5)</f>
        <v>51</v>
      </c>
      <c r="F5" s="88">
        <v>13</v>
      </c>
      <c r="G5" s="88">
        <v>14</v>
      </c>
      <c r="H5" s="89">
        <v>24</v>
      </c>
      <c r="I5" s="89"/>
      <c r="J5" s="89"/>
      <c r="K5" s="89"/>
      <c r="L5" s="89"/>
      <c r="M5" s="89"/>
      <c r="N5" s="259">
        <v>0.5</v>
      </c>
      <c r="O5" s="53"/>
      <c r="P5" s="92"/>
      <c r="Q5" s="92" t="s">
        <v>32</v>
      </c>
      <c r="R5" s="92"/>
      <c r="S5" s="92" t="s">
        <v>33</v>
      </c>
      <c r="T5" s="92"/>
      <c r="U5" s="92" t="s">
        <v>34</v>
      </c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</row>
    <row r="6" spans="1:61" s="269" customFormat="1" x14ac:dyDescent="0.25">
      <c r="A6" s="204" t="s">
        <v>47</v>
      </c>
      <c r="B6" s="275" t="s">
        <v>29</v>
      </c>
      <c r="C6" s="275" t="s">
        <v>67</v>
      </c>
      <c r="D6" s="253" t="s">
        <v>68</v>
      </c>
      <c r="E6" s="261">
        <f t="shared" ref="E6" si="4">SUM(F6:H6)</f>
        <v>27</v>
      </c>
      <c r="F6" s="242">
        <v>13</v>
      </c>
      <c r="G6" s="242">
        <v>14</v>
      </c>
      <c r="H6" s="242"/>
      <c r="I6" s="258"/>
      <c r="J6" s="258"/>
      <c r="K6" s="258"/>
      <c r="L6" s="258"/>
      <c r="M6" s="258"/>
      <c r="N6" s="259">
        <v>0.5</v>
      </c>
      <c r="O6" s="242"/>
      <c r="P6" s="268"/>
      <c r="Q6" s="242" t="s">
        <v>32</v>
      </c>
      <c r="R6" s="262"/>
      <c r="S6" s="262" t="s">
        <v>33</v>
      </c>
      <c r="T6" s="262" t="s">
        <v>28</v>
      </c>
      <c r="U6" s="262" t="s">
        <v>34</v>
      </c>
    </row>
    <row r="7" spans="1:61" s="284" customFormat="1" ht="24.95" customHeight="1" x14ac:dyDescent="0.25">
      <c r="A7" s="257" t="s">
        <v>45</v>
      </c>
      <c r="B7" s="127" t="s">
        <v>29</v>
      </c>
      <c r="C7" s="127" t="s">
        <v>69</v>
      </c>
      <c r="D7" s="131" t="s">
        <v>70</v>
      </c>
      <c r="E7" s="221"/>
      <c r="F7" s="128"/>
      <c r="G7" s="128"/>
      <c r="H7" s="128"/>
      <c r="I7" s="128"/>
      <c r="J7" s="128"/>
      <c r="K7" s="128"/>
      <c r="L7" s="129"/>
      <c r="M7" s="129"/>
      <c r="N7" s="279">
        <v>0.4</v>
      </c>
      <c r="O7" s="283"/>
      <c r="P7" s="280"/>
      <c r="Q7" s="280" t="s">
        <v>32</v>
      </c>
      <c r="R7" s="280"/>
      <c r="S7" s="280" t="s">
        <v>33</v>
      </c>
      <c r="T7" s="280"/>
      <c r="U7" s="280" t="s">
        <v>34</v>
      </c>
    </row>
    <row r="8" spans="1:61" ht="24.95" customHeight="1" x14ac:dyDescent="0.25">
      <c r="A8" s="123"/>
      <c r="B8" s="75" t="s">
        <v>24</v>
      </c>
      <c r="C8" s="75" t="s">
        <v>71</v>
      </c>
      <c r="D8" s="87" t="s">
        <v>72</v>
      </c>
      <c r="E8" s="90">
        <f t="shared" si="3"/>
        <v>81</v>
      </c>
      <c r="F8" s="90">
        <f>SUM(F9:F10)</f>
        <v>37</v>
      </c>
      <c r="G8" s="90">
        <f t="shared" ref="G8:H8" si="5">SUM(G9:G10)</f>
        <v>34</v>
      </c>
      <c r="H8" s="90">
        <f t="shared" si="5"/>
        <v>10</v>
      </c>
      <c r="I8" s="90"/>
      <c r="J8" s="90"/>
      <c r="K8" s="90"/>
      <c r="L8" s="90"/>
      <c r="M8" s="90"/>
      <c r="N8" s="25"/>
      <c r="O8" s="86">
        <v>6</v>
      </c>
      <c r="P8" s="117">
        <v>2</v>
      </c>
      <c r="Q8" s="11"/>
      <c r="R8" s="11"/>
      <c r="S8" s="12" t="s">
        <v>28</v>
      </c>
      <c r="T8" s="12" t="s">
        <v>28</v>
      </c>
      <c r="U8" s="12"/>
    </row>
    <row r="9" spans="1:61" ht="24.95" customHeight="1" x14ac:dyDescent="0.25">
      <c r="A9" s="204" t="s">
        <v>49</v>
      </c>
      <c r="B9" s="13" t="s">
        <v>29</v>
      </c>
      <c r="C9" s="13" t="s">
        <v>73</v>
      </c>
      <c r="D9" s="14" t="s">
        <v>74</v>
      </c>
      <c r="E9" s="103">
        <f t="shared" si="3"/>
        <v>54</v>
      </c>
      <c r="F9" s="88">
        <v>24</v>
      </c>
      <c r="G9" s="242">
        <v>20</v>
      </c>
      <c r="H9" s="242">
        <v>10</v>
      </c>
      <c r="I9" s="89"/>
      <c r="J9" s="89"/>
      <c r="K9" s="89"/>
      <c r="L9" s="89"/>
      <c r="M9" s="89"/>
      <c r="N9" s="36">
        <v>0.5</v>
      </c>
      <c r="O9" s="53"/>
      <c r="P9" s="92"/>
      <c r="Q9" s="92" t="s">
        <v>32</v>
      </c>
      <c r="R9" s="92"/>
      <c r="S9" s="92" t="s">
        <v>33</v>
      </c>
      <c r="T9" s="92" t="s">
        <v>28</v>
      </c>
      <c r="U9" s="92" t="s">
        <v>34</v>
      </c>
    </row>
    <row r="10" spans="1:61" ht="24.95" customHeight="1" x14ac:dyDescent="0.25">
      <c r="A10" s="123"/>
      <c r="B10" s="13" t="s">
        <v>29</v>
      </c>
      <c r="C10" s="13" t="s">
        <v>75</v>
      </c>
      <c r="D10" s="14" t="s">
        <v>76</v>
      </c>
      <c r="E10" s="103">
        <f t="shared" si="3"/>
        <v>27</v>
      </c>
      <c r="F10" s="88">
        <v>13</v>
      </c>
      <c r="G10" s="88">
        <v>14</v>
      </c>
      <c r="H10" s="89"/>
      <c r="I10" s="89"/>
      <c r="J10" s="89"/>
      <c r="K10" s="89"/>
      <c r="L10" s="89"/>
      <c r="M10" s="89"/>
      <c r="N10" s="36">
        <v>0.5</v>
      </c>
      <c r="O10" s="53"/>
      <c r="P10" s="92"/>
      <c r="Q10" s="68" t="s">
        <v>32</v>
      </c>
      <c r="R10" s="92"/>
      <c r="S10" s="92" t="s">
        <v>33</v>
      </c>
      <c r="T10" s="92" t="s">
        <v>28</v>
      </c>
      <c r="U10" s="92" t="s">
        <v>34</v>
      </c>
    </row>
    <row r="11" spans="1:61" ht="24.95" customHeight="1" x14ac:dyDescent="0.25">
      <c r="A11" s="123"/>
      <c r="B11" s="75" t="s">
        <v>24</v>
      </c>
      <c r="C11" s="75" t="s">
        <v>77</v>
      </c>
      <c r="D11" s="87" t="s">
        <v>78</v>
      </c>
      <c r="E11" s="90">
        <f t="shared" si="3"/>
        <v>54</v>
      </c>
      <c r="F11" s="90">
        <f>SUM(F12:F13)</f>
        <v>26</v>
      </c>
      <c r="G11" s="90">
        <f t="shared" ref="G11:H11" si="6">SUM(G12:G13)</f>
        <v>28</v>
      </c>
      <c r="H11" s="90">
        <f t="shared" si="6"/>
        <v>0</v>
      </c>
      <c r="I11" s="90"/>
      <c r="J11" s="90"/>
      <c r="K11" s="90"/>
      <c r="L11" s="90"/>
      <c r="M11" s="90"/>
      <c r="N11" s="25"/>
      <c r="O11" s="86">
        <v>6</v>
      </c>
      <c r="P11" s="117">
        <v>2</v>
      </c>
      <c r="Q11" s="11"/>
      <c r="R11" s="11"/>
      <c r="S11" s="12" t="s">
        <v>28</v>
      </c>
      <c r="T11" s="12" t="s">
        <v>28</v>
      </c>
      <c r="U11" s="12"/>
    </row>
    <row r="12" spans="1:61" ht="24.95" customHeight="1" x14ac:dyDescent="0.25">
      <c r="A12" s="123"/>
      <c r="B12" s="13" t="s">
        <v>29</v>
      </c>
      <c r="C12" s="13" t="s">
        <v>79</v>
      </c>
      <c r="D12" s="84" t="s">
        <v>80</v>
      </c>
      <c r="E12" s="103">
        <f t="shared" si="3"/>
        <v>27</v>
      </c>
      <c r="F12" s="88">
        <v>13</v>
      </c>
      <c r="G12" s="88">
        <v>14</v>
      </c>
      <c r="H12" s="89"/>
      <c r="I12" s="89"/>
      <c r="J12" s="89"/>
      <c r="K12" s="89"/>
      <c r="L12" s="89"/>
      <c r="M12" s="89"/>
      <c r="N12" s="36">
        <v>0.5</v>
      </c>
      <c r="O12" s="17"/>
      <c r="P12" s="93"/>
      <c r="Q12" s="92" t="s">
        <v>32</v>
      </c>
      <c r="R12" s="92"/>
      <c r="S12" s="92" t="s">
        <v>33</v>
      </c>
      <c r="T12" s="92" t="s">
        <v>28</v>
      </c>
      <c r="U12" s="92" t="s">
        <v>34</v>
      </c>
    </row>
    <row r="13" spans="1:61" ht="24.95" customHeight="1" x14ac:dyDescent="0.25">
      <c r="A13" s="256"/>
      <c r="B13" s="13" t="s">
        <v>29</v>
      </c>
      <c r="C13" s="13" t="s">
        <v>81</v>
      </c>
      <c r="D13" s="84" t="s">
        <v>82</v>
      </c>
      <c r="E13" s="103">
        <f t="shared" si="3"/>
        <v>27</v>
      </c>
      <c r="F13" s="88">
        <v>13</v>
      </c>
      <c r="G13" s="88">
        <v>14</v>
      </c>
      <c r="H13" s="88"/>
      <c r="I13" s="88" t="s">
        <v>83</v>
      </c>
      <c r="J13" s="88"/>
      <c r="K13" s="88">
        <v>20</v>
      </c>
      <c r="L13" s="88"/>
      <c r="M13" s="88"/>
      <c r="N13" s="36">
        <v>0.5</v>
      </c>
      <c r="O13" s="19"/>
      <c r="P13" s="93"/>
      <c r="Q13" s="68" t="s">
        <v>32</v>
      </c>
      <c r="R13" s="92"/>
      <c r="S13" s="92" t="s">
        <v>33</v>
      </c>
      <c r="T13" s="92" t="s">
        <v>28</v>
      </c>
      <c r="U13" s="92" t="s">
        <v>34</v>
      </c>
    </row>
    <row r="14" spans="1:61" s="172" customFormat="1" ht="24.95" customHeight="1" x14ac:dyDescent="0.25">
      <c r="A14" s="257" t="s">
        <v>45</v>
      </c>
      <c r="B14" s="159" t="s">
        <v>24</v>
      </c>
      <c r="C14" s="159" t="s">
        <v>84</v>
      </c>
      <c r="D14" s="164" t="s">
        <v>85</v>
      </c>
      <c r="E14" s="161"/>
      <c r="F14" s="161"/>
      <c r="G14" s="161"/>
      <c r="H14" s="161"/>
      <c r="I14" s="161"/>
      <c r="J14" s="161"/>
      <c r="K14" s="161"/>
      <c r="L14" s="161"/>
      <c r="M14" s="161"/>
      <c r="N14" s="113"/>
      <c r="O14" s="112"/>
      <c r="P14" s="118">
        <v>2</v>
      </c>
      <c r="Q14" s="163"/>
      <c r="R14" s="163"/>
      <c r="S14" s="109" t="s">
        <v>28</v>
      </c>
      <c r="T14" s="109" t="s">
        <v>28</v>
      </c>
      <c r="U14" s="109"/>
    </row>
    <row r="15" spans="1:61" s="172" customFormat="1" ht="24.95" customHeight="1" x14ac:dyDescent="0.25">
      <c r="A15" s="257" t="s">
        <v>45</v>
      </c>
      <c r="B15" s="111" t="s">
        <v>29</v>
      </c>
      <c r="C15" s="111" t="s">
        <v>86</v>
      </c>
      <c r="D15" s="170" t="s">
        <v>87</v>
      </c>
      <c r="E15" s="166"/>
      <c r="F15" s="167"/>
      <c r="G15" s="167"/>
      <c r="H15" s="168"/>
      <c r="I15" s="168"/>
      <c r="J15" s="168"/>
      <c r="K15" s="168"/>
      <c r="L15" s="168"/>
      <c r="M15" s="168"/>
      <c r="N15" s="169"/>
      <c r="O15" s="254"/>
      <c r="P15" s="120"/>
      <c r="Q15" s="110" t="s">
        <v>32</v>
      </c>
      <c r="R15" s="110"/>
      <c r="S15" s="110" t="s">
        <v>33</v>
      </c>
      <c r="T15" s="110" t="s">
        <v>28</v>
      </c>
      <c r="U15" s="110" t="s">
        <v>34</v>
      </c>
    </row>
    <row r="16" spans="1:61" s="172" customFormat="1" ht="24.95" customHeight="1" x14ac:dyDescent="0.25">
      <c r="A16" s="257" t="s">
        <v>45</v>
      </c>
      <c r="B16" s="111" t="s">
        <v>29</v>
      </c>
      <c r="C16" s="111" t="s">
        <v>88</v>
      </c>
      <c r="D16" s="170" t="s">
        <v>89</v>
      </c>
      <c r="E16" s="166"/>
      <c r="F16" s="167"/>
      <c r="G16" s="167"/>
      <c r="H16" s="168"/>
      <c r="I16" s="168"/>
      <c r="J16" s="168"/>
      <c r="K16" s="168"/>
      <c r="L16" s="168"/>
      <c r="M16" s="168"/>
      <c r="N16" s="169"/>
      <c r="O16" s="254"/>
      <c r="P16" s="110"/>
      <c r="Q16" s="255" t="s">
        <v>32</v>
      </c>
      <c r="R16" s="125"/>
      <c r="S16" s="110" t="s">
        <v>33</v>
      </c>
      <c r="T16" s="110" t="s">
        <v>28</v>
      </c>
      <c r="U16" s="110" t="s">
        <v>34</v>
      </c>
    </row>
    <row r="17" spans="1:21" ht="24.95" customHeight="1" x14ac:dyDescent="0.25">
      <c r="A17" s="204" t="s">
        <v>49</v>
      </c>
      <c r="B17" s="75" t="s">
        <v>24</v>
      </c>
      <c r="C17" s="75" t="s">
        <v>90</v>
      </c>
      <c r="D17" s="87" t="s">
        <v>91</v>
      </c>
      <c r="E17" s="90">
        <f t="shared" si="3"/>
        <v>63</v>
      </c>
      <c r="F17" s="90">
        <f>SUM(F18:F20)</f>
        <v>34</v>
      </c>
      <c r="G17" s="90">
        <f>SUM(G18:G20)</f>
        <v>29</v>
      </c>
      <c r="H17" s="90">
        <f t="shared" ref="H17" si="7">SUM(H19:H20)</f>
        <v>0</v>
      </c>
      <c r="I17" s="90"/>
      <c r="J17" s="90"/>
      <c r="K17" s="90"/>
      <c r="L17" s="90"/>
      <c r="M17" s="90"/>
      <c r="N17" s="25"/>
      <c r="O17" s="223">
        <v>5</v>
      </c>
      <c r="P17" s="117">
        <v>2</v>
      </c>
      <c r="Q17" s="11"/>
      <c r="R17" s="11"/>
      <c r="S17" s="12" t="s">
        <v>28</v>
      </c>
      <c r="T17" s="12" t="s">
        <v>28</v>
      </c>
      <c r="U17" s="12"/>
    </row>
    <row r="18" spans="1:21" ht="24.95" customHeight="1" x14ac:dyDescent="0.25">
      <c r="A18" s="204" t="s">
        <v>47</v>
      </c>
      <c r="B18" s="13" t="s">
        <v>29</v>
      </c>
      <c r="C18" s="13" t="s">
        <v>86</v>
      </c>
      <c r="D18" s="84" t="s">
        <v>87</v>
      </c>
      <c r="E18" s="103">
        <f t="shared" ref="E18" si="8">SUM(F18:H18)</f>
        <v>13</v>
      </c>
      <c r="F18" s="88">
        <v>10</v>
      </c>
      <c r="G18" s="88">
        <v>3</v>
      </c>
      <c r="H18" s="89"/>
      <c r="I18" s="89"/>
      <c r="J18" s="89"/>
      <c r="K18" s="89"/>
      <c r="L18" s="89"/>
      <c r="M18" s="89"/>
      <c r="N18" s="259">
        <v>0.2</v>
      </c>
      <c r="O18" s="17"/>
      <c r="P18" s="93"/>
      <c r="Q18" s="92" t="s">
        <v>32</v>
      </c>
      <c r="R18" s="92"/>
      <c r="S18" s="92" t="s">
        <v>33</v>
      </c>
      <c r="T18" s="92" t="s">
        <v>28</v>
      </c>
      <c r="U18" s="92" t="s">
        <v>34</v>
      </c>
    </row>
    <row r="19" spans="1:21" ht="24.95" customHeight="1" x14ac:dyDescent="0.25">
      <c r="A19" s="204" t="s">
        <v>49</v>
      </c>
      <c r="B19" s="13" t="s">
        <v>29</v>
      </c>
      <c r="C19" s="13" t="s">
        <v>92</v>
      </c>
      <c r="D19" s="84" t="s">
        <v>93</v>
      </c>
      <c r="E19" s="103">
        <f t="shared" si="3"/>
        <v>20</v>
      </c>
      <c r="F19" s="258">
        <v>10</v>
      </c>
      <c r="G19" s="242">
        <v>10</v>
      </c>
      <c r="H19" s="89"/>
      <c r="I19" s="89"/>
      <c r="J19" s="89"/>
      <c r="K19" s="89"/>
      <c r="L19" s="89"/>
      <c r="M19" s="89"/>
      <c r="N19" s="259">
        <v>0.4</v>
      </c>
      <c r="O19" s="17"/>
      <c r="P19" s="93"/>
      <c r="Q19" s="68" t="s">
        <v>32</v>
      </c>
      <c r="R19" s="21"/>
      <c r="S19" s="92" t="s">
        <v>33</v>
      </c>
      <c r="T19" s="92" t="s">
        <v>28</v>
      </c>
      <c r="U19" s="92" t="s">
        <v>34</v>
      </c>
    </row>
    <row r="20" spans="1:21" ht="24.95" customHeight="1" x14ac:dyDescent="0.25">
      <c r="A20" s="204" t="s">
        <v>49</v>
      </c>
      <c r="B20" s="13" t="s">
        <v>29</v>
      </c>
      <c r="C20" s="13" t="s">
        <v>94</v>
      </c>
      <c r="D20" s="84" t="s">
        <v>95</v>
      </c>
      <c r="E20" s="103">
        <f t="shared" si="3"/>
        <v>30</v>
      </c>
      <c r="F20" s="88">
        <v>14</v>
      </c>
      <c r="G20" s="88">
        <v>16</v>
      </c>
      <c r="H20" s="89"/>
      <c r="I20" s="89" t="s">
        <v>83</v>
      </c>
      <c r="J20" s="89"/>
      <c r="K20" s="89"/>
      <c r="L20" s="89">
        <v>10</v>
      </c>
      <c r="M20" s="89"/>
      <c r="N20" s="259">
        <v>0.4</v>
      </c>
      <c r="O20" s="17"/>
      <c r="P20" s="93"/>
      <c r="Q20" s="92" t="s">
        <v>32</v>
      </c>
      <c r="R20" s="92"/>
      <c r="S20" s="92" t="s">
        <v>33</v>
      </c>
      <c r="T20" s="92" t="s">
        <v>28</v>
      </c>
      <c r="U20" s="92" t="s">
        <v>34</v>
      </c>
    </row>
    <row r="21" spans="1:21" ht="24.95" customHeight="1" x14ac:dyDescent="0.25">
      <c r="A21" s="204" t="s">
        <v>45</v>
      </c>
      <c r="B21" s="159" t="s">
        <v>24</v>
      </c>
      <c r="C21" s="159" t="s">
        <v>96</v>
      </c>
      <c r="D21" s="164" t="s">
        <v>97</v>
      </c>
      <c r="E21" s="161"/>
      <c r="F21" s="161"/>
      <c r="G21" s="161"/>
      <c r="H21" s="161"/>
      <c r="I21" s="161"/>
      <c r="J21" s="161"/>
      <c r="K21" s="161"/>
      <c r="L21" s="161"/>
      <c r="M21" s="161"/>
      <c r="N21" s="113"/>
      <c r="O21" s="112"/>
      <c r="P21" s="118">
        <v>2</v>
      </c>
      <c r="Q21" s="163"/>
      <c r="R21" s="163"/>
      <c r="S21" s="109" t="s">
        <v>28</v>
      </c>
      <c r="T21" s="109" t="s">
        <v>98</v>
      </c>
      <c r="U21" s="109"/>
    </row>
    <row r="22" spans="1:21" ht="24.95" customHeight="1" x14ac:dyDescent="0.25">
      <c r="A22" s="204" t="s">
        <v>45</v>
      </c>
      <c r="B22" s="111" t="s">
        <v>29</v>
      </c>
      <c r="C22" s="111" t="s">
        <v>99</v>
      </c>
      <c r="D22" s="165" t="s">
        <v>100</v>
      </c>
      <c r="E22" s="166"/>
      <c r="F22" s="167"/>
      <c r="G22" s="167"/>
      <c r="H22" s="168"/>
      <c r="I22" s="168"/>
      <c r="J22" s="168"/>
      <c r="K22" s="168"/>
      <c r="L22" s="168"/>
      <c r="M22" s="168"/>
      <c r="N22" s="169"/>
      <c r="O22" s="115"/>
      <c r="P22" s="110"/>
      <c r="Q22" s="110" t="s">
        <v>32</v>
      </c>
      <c r="R22" s="110"/>
      <c r="S22" s="110" t="s">
        <v>33</v>
      </c>
      <c r="T22" s="110" t="s">
        <v>98</v>
      </c>
      <c r="U22" s="110" t="s">
        <v>34</v>
      </c>
    </row>
    <row r="23" spans="1:21" ht="24.95" customHeight="1" x14ac:dyDescent="0.25">
      <c r="A23" s="204" t="s">
        <v>45</v>
      </c>
      <c r="B23" s="111" t="s">
        <v>29</v>
      </c>
      <c r="C23" s="111" t="s">
        <v>101</v>
      </c>
      <c r="D23" s="170" t="s">
        <v>102</v>
      </c>
      <c r="E23" s="166"/>
      <c r="F23" s="167"/>
      <c r="G23" s="167"/>
      <c r="H23" s="168"/>
      <c r="I23" s="168"/>
      <c r="J23" s="168"/>
      <c r="K23" s="168"/>
      <c r="L23" s="168"/>
      <c r="M23" s="168"/>
      <c r="N23" s="169"/>
      <c r="O23" s="115"/>
      <c r="P23" s="110"/>
      <c r="Q23" s="110" t="s">
        <v>32</v>
      </c>
      <c r="R23" s="110"/>
      <c r="S23" s="110" t="s">
        <v>33</v>
      </c>
      <c r="T23" s="110" t="s">
        <v>98</v>
      </c>
      <c r="U23" s="110" t="s">
        <v>34</v>
      </c>
    </row>
    <row r="24" spans="1:21" ht="24.95" customHeight="1" x14ac:dyDescent="0.25">
      <c r="A24" s="204" t="s">
        <v>45</v>
      </c>
      <c r="B24" s="159" t="s">
        <v>24</v>
      </c>
      <c r="C24" s="159" t="s">
        <v>103</v>
      </c>
      <c r="D24" s="160" t="s">
        <v>104</v>
      </c>
      <c r="E24" s="161"/>
      <c r="F24" s="161"/>
      <c r="G24" s="161"/>
      <c r="H24" s="161"/>
      <c r="I24" s="161"/>
      <c r="J24" s="161"/>
      <c r="K24" s="161"/>
      <c r="L24" s="161"/>
      <c r="M24" s="161"/>
      <c r="N24" s="113"/>
      <c r="O24" s="112"/>
      <c r="P24" s="118">
        <v>2</v>
      </c>
      <c r="Q24" s="162" t="s">
        <v>32</v>
      </c>
      <c r="R24" s="163"/>
      <c r="S24" s="109" t="s">
        <v>28</v>
      </c>
      <c r="T24" s="109" t="s">
        <v>28</v>
      </c>
      <c r="U24" s="109"/>
    </row>
    <row r="25" spans="1:21" x14ac:dyDescent="0.25">
      <c r="A25" s="140" t="s">
        <v>45</v>
      </c>
    </row>
    <row r="26" spans="1:21" x14ac:dyDescent="0.25">
      <c r="A26" s="140" t="s">
        <v>47</v>
      </c>
      <c r="E26" s="6">
        <f>368.5-352</f>
        <v>16.5</v>
      </c>
    </row>
    <row r="27" spans="1:21" x14ac:dyDescent="0.25">
      <c r="A27" s="140" t="s">
        <v>49</v>
      </c>
    </row>
    <row r="28" spans="1:21" x14ac:dyDescent="0.25">
      <c r="A28" s="140"/>
    </row>
    <row r="29" spans="1:21" x14ac:dyDescent="0.25">
      <c r="A29" s="158" t="s">
        <v>105</v>
      </c>
    </row>
    <row r="30" spans="1:21" ht="45" x14ac:dyDescent="0.25">
      <c r="A30" s="16"/>
      <c r="B30" s="2" t="s">
        <v>106</v>
      </c>
      <c r="C30" s="2" t="s">
        <v>107</v>
      </c>
      <c r="D30" s="2" t="s">
        <v>4</v>
      </c>
      <c r="E30" s="3" t="s">
        <v>5</v>
      </c>
      <c r="F30" s="3" t="s">
        <v>6</v>
      </c>
      <c r="G30" s="3" t="s">
        <v>7</v>
      </c>
      <c r="H30" s="3" t="s">
        <v>8</v>
      </c>
      <c r="I30" s="3" t="s">
        <v>9</v>
      </c>
      <c r="J30" s="3" t="s">
        <v>10</v>
      </c>
      <c r="K30" s="3" t="s">
        <v>11</v>
      </c>
      <c r="L30" s="3" t="s">
        <v>108</v>
      </c>
      <c r="M30" s="3" t="s">
        <v>109</v>
      </c>
      <c r="N30" s="2" t="s">
        <v>14</v>
      </c>
      <c r="O30" s="2" t="s">
        <v>15</v>
      </c>
      <c r="P30" s="4" t="s">
        <v>16</v>
      </c>
      <c r="Q30" s="4" t="s">
        <v>17</v>
      </c>
      <c r="R30" s="4" t="s">
        <v>110</v>
      </c>
      <c r="S30" s="4" t="s">
        <v>19</v>
      </c>
      <c r="T30" s="5" t="s">
        <v>111</v>
      </c>
      <c r="U30" s="5" t="s">
        <v>21</v>
      </c>
    </row>
    <row r="31" spans="1:21" ht="35.25" customHeight="1" x14ac:dyDescent="0.25">
      <c r="A31" s="141"/>
      <c r="B31" s="191" t="s">
        <v>112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4"/>
      <c r="S31" s="144"/>
      <c r="T31" s="144"/>
      <c r="U31" s="144"/>
    </row>
    <row r="32" spans="1:21" x14ac:dyDescent="0.25">
      <c r="A32" s="205" t="s">
        <v>47</v>
      </c>
      <c r="B32" s="146" t="s">
        <v>24</v>
      </c>
      <c r="C32" s="146" t="s">
        <v>113</v>
      </c>
      <c r="D32" s="147" t="s">
        <v>114</v>
      </c>
      <c r="E32" s="148">
        <f>SUM(F32:I32)</f>
        <v>52</v>
      </c>
      <c r="F32" s="148">
        <f>SUM(F33:F36)</f>
        <v>4</v>
      </c>
      <c r="G32" s="148">
        <f>SUM(G33:G36)</f>
        <v>48</v>
      </c>
      <c r="H32" s="146"/>
      <c r="I32" s="146"/>
      <c r="J32" s="146"/>
      <c r="K32" s="146"/>
      <c r="L32" s="146"/>
      <c r="M32" s="146"/>
      <c r="N32" s="146"/>
      <c r="O32" s="146">
        <v>4</v>
      </c>
      <c r="P32" s="146">
        <v>4</v>
      </c>
      <c r="Q32" s="146" t="s">
        <v>32</v>
      </c>
      <c r="R32" s="150"/>
      <c r="S32" s="150" t="s">
        <v>28</v>
      </c>
      <c r="T32" s="150"/>
      <c r="U32" s="150"/>
    </row>
    <row r="33" spans="1:21" x14ac:dyDescent="0.25">
      <c r="A33" s="205" t="s">
        <v>47</v>
      </c>
      <c r="B33" s="151" t="s">
        <v>29</v>
      </c>
      <c r="C33" s="151" t="s">
        <v>115</v>
      </c>
      <c r="D33" s="152" t="s">
        <v>100</v>
      </c>
      <c r="E33" s="153">
        <f>SUM(F33:I33)</f>
        <v>20</v>
      </c>
      <c r="F33" s="153"/>
      <c r="G33" s="154">
        <v>20</v>
      </c>
      <c r="H33" s="155"/>
      <c r="I33" s="155"/>
      <c r="J33" s="155"/>
      <c r="K33" s="155"/>
      <c r="L33" s="155"/>
      <c r="M33" s="155"/>
      <c r="N33" s="155">
        <v>0.25</v>
      </c>
      <c r="O33" s="155"/>
      <c r="P33" s="155"/>
      <c r="Q33" s="155"/>
      <c r="R33" s="156"/>
      <c r="S33" s="156" t="s">
        <v>33</v>
      </c>
      <c r="T33" s="156" t="s">
        <v>116</v>
      </c>
      <c r="U33" s="156" t="s">
        <v>34</v>
      </c>
    </row>
    <row r="34" spans="1:21" x14ac:dyDescent="0.25">
      <c r="A34" s="205" t="s">
        <v>47</v>
      </c>
      <c r="B34" s="151" t="s">
        <v>29</v>
      </c>
      <c r="C34" s="151" t="s">
        <v>115</v>
      </c>
      <c r="D34" s="152" t="s">
        <v>117</v>
      </c>
      <c r="E34" s="153">
        <f>SUM(F34:I34)</f>
        <v>8</v>
      </c>
      <c r="F34" s="153"/>
      <c r="G34" s="153">
        <v>8</v>
      </c>
      <c r="H34" s="155"/>
      <c r="I34" s="155"/>
      <c r="J34" s="155"/>
      <c r="K34" s="155"/>
      <c r="L34" s="155"/>
      <c r="M34" s="155"/>
      <c r="N34" s="155">
        <v>0.25</v>
      </c>
      <c r="O34" s="155"/>
      <c r="P34" s="155"/>
      <c r="Q34" s="155"/>
      <c r="R34" s="156"/>
      <c r="S34" s="156" t="s">
        <v>33</v>
      </c>
      <c r="T34" s="156" t="s">
        <v>116</v>
      </c>
      <c r="U34" s="156" t="s">
        <v>34</v>
      </c>
    </row>
    <row r="35" spans="1:21" x14ac:dyDescent="0.25">
      <c r="A35" s="205" t="s">
        <v>47</v>
      </c>
      <c r="B35" s="151" t="s">
        <v>29</v>
      </c>
      <c r="C35" s="151" t="s">
        <v>115</v>
      </c>
      <c r="D35" s="152" t="s">
        <v>118</v>
      </c>
      <c r="E35" s="153">
        <f t="shared" ref="E35:E36" si="9">SUM(F35:I35)</f>
        <v>10</v>
      </c>
      <c r="F35" s="153"/>
      <c r="G35" s="154">
        <v>10</v>
      </c>
      <c r="H35" s="155"/>
      <c r="I35" s="155"/>
      <c r="J35" s="155"/>
      <c r="K35" s="155"/>
      <c r="L35" s="155"/>
      <c r="M35" s="155"/>
      <c r="N35" s="155">
        <v>0.25</v>
      </c>
      <c r="O35" s="155"/>
      <c r="P35" s="155"/>
      <c r="Q35" s="155"/>
      <c r="R35" s="156"/>
      <c r="S35" s="156" t="s">
        <v>33</v>
      </c>
      <c r="T35" s="156" t="s">
        <v>116</v>
      </c>
      <c r="U35" s="156" t="s">
        <v>34</v>
      </c>
    </row>
    <row r="36" spans="1:21" x14ac:dyDescent="0.25">
      <c r="A36" s="205" t="s">
        <v>47</v>
      </c>
      <c r="B36" s="151" t="s">
        <v>29</v>
      </c>
      <c r="C36" s="151" t="s">
        <v>115</v>
      </c>
      <c r="D36" s="157" t="s">
        <v>119</v>
      </c>
      <c r="E36" s="153">
        <f t="shared" si="9"/>
        <v>14</v>
      </c>
      <c r="F36" s="153">
        <v>4</v>
      </c>
      <c r="G36" s="154">
        <v>10</v>
      </c>
      <c r="H36" s="155"/>
      <c r="I36" s="155"/>
      <c r="J36" s="155"/>
      <c r="K36" s="155"/>
      <c r="L36" s="155"/>
      <c r="M36" s="155"/>
      <c r="N36" s="155">
        <v>0.25</v>
      </c>
      <c r="O36" s="155"/>
      <c r="P36" s="155"/>
      <c r="Q36" s="155"/>
      <c r="R36" s="156"/>
      <c r="S36" s="156" t="s">
        <v>33</v>
      </c>
      <c r="T36" s="156" t="s">
        <v>120</v>
      </c>
      <c r="U36" s="156" t="s">
        <v>34</v>
      </c>
    </row>
    <row r="37" spans="1:21" x14ac:dyDescent="0.25">
      <c r="A37" s="205" t="s">
        <v>47</v>
      </c>
      <c r="B37" s="146" t="s">
        <v>24</v>
      </c>
      <c r="C37" s="146" t="s">
        <v>113</v>
      </c>
      <c r="D37" s="147" t="s">
        <v>104</v>
      </c>
      <c r="E37" s="146">
        <f>SUM(F37:H37)+M37</f>
        <v>30</v>
      </c>
      <c r="F37" s="146"/>
      <c r="G37" s="146">
        <v>30</v>
      </c>
      <c r="H37" s="146"/>
      <c r="I37" s="146"/>
      <c r="J37" s="146"/>
      <c r="K37" s="146"/>
      <c r="L37" s="146"/>
      <c r="M37" s="146"/>
      <c r="N37" s="146"/>
      <c r="O37" s="146">
        <v>3</v>
      </c>
      <c r="P37" s="146">
        <v>2</v>
      </c>
      <c r="Q37" s="146" t="s">
        <v>32</v>
      </c>
      <c r="R37" s="150"/>
      <c r="S37" s="150" t="s">
        <v>28</v>
      </c>
      <c r="T37" s="150" t="s">
        <v>116</v>
      </c>
      <c r="U37" s="150" t="s">
        <v>121</v>
      </c>
    </row>
  </sheetData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U49"/>
  <sheetViews>
    <sheetView zoomScale="55" zoomScaleNormal="55" workbookViewId="0">
      <pane ySplit="2" topLeftCell="A3" activePane="bottomLeft" state="frozenSplit"/>
      <selection pane="bottomLeft" activeCell="B3" sqref="B3"/>
    </sheetView>
  </sheetViews>
  <sheetFormatPr baseColWidth="10" defaultColWidth="30.7109375" defaultRowHeight="15" x14ac:dyDescent="0.25"/>
  <cols>
    <col min="1" max="1" width="21.5703125" style="6" customWidth="1"/>
    <col min="2" max="3" width="22" style="6" customWidth="1"/>
    <col min="4" max="4" width="90.5703125" style="6" customWidth="1"/>
    <col min="5" max="5" width="21.5703125" style="6" customWidth="1"/>
    <col min="6" max="6" width="17.28515625" style="6" customWidth="1"/>
    <col min="7" max="7" width="17.140625" style="6" customWidth="1"/>
    <col min="8" max="8" width="17.28515625" style="6" customWidth="1"/>
    <col min="9" max="9" width="9.7109375" style="6" customWidth="1"/>
    <col min="10" max="10" width="9.42578125" style="6" customWidth="1"/>
    <col min="11" max="11" width="15.28515625" style="6" customWidth="1"/>
    <col min="12" max="12" width="11.85546875" style="6" customWidth="1"/>
    <col min="13" max="13" width="23.28515625" style="6" customWidth="1"/>
    <col min="14" max="14" width="14" style="6" customWidth="1"/>
    <col min="15" max="15" width="14.7109375" style="6" customWidth="1"/>
    <col min="16" max="16" width="19" style="6" customWidth="1"/>
    <col min="17" max="17" width="24.140625" style="6" customWidth="1"/>
    <col min="18" max="18" width="16.42578125" style="6" customWidth="1"/>
    <col min="19" max="19" width="18.7109375" style="6" customWidth="1"/>
    <col min="20" max="20" width="34.28515625" style="6" customWidth="1"/>
    <col min="21" max="21" width="11.42578125" style="6" customWidth="1"/>
    <col min="22" max="16384" width="30.7109375" style="6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77.2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39.75" customHeight="1" x14ac:dyDescent="0.25">
      <c r="A3" s="123"/>
      <c r="B3" s="7" t="s">
        <v>122</v>
      </c>
      <c r="C3" s="7" t="s">
        <v>123</v>
      </c>
      <c r="D3" s="7" t="s">
        <v>124</v>
      </c>
      <c r="E3" s="264">
        <f>SUM(F3:J3)+M3</f>
        <v>436</v>
      </c>
      <c r="F3" s="264">
        <f>F4+F7+F11+F14+F20+F38+F43+F49</f>
        <v>135</v>
      </c>
      <c r="G3" s="264">
        <f t="shared" ref="G3:H3" si="0">G4+G7+G11+G14+G20+G38+G43+G49</f>
        <v>203</v>
      </c>
      <c r="H3" s="264">
        <f t="shared" si="0"/>
        <v>98</v>
      </c>
      <c r="I3" s="264">
        <f t="shared" ref="I3:M3" si="1">I4+I7+I11+I14+I20+I38+I43+I49</f>
        <v>0</v>
      </c>
      <c r="J3" s="264">
        <f t="shared" si="1"/>
        <v>0</v>
      </c>
      <c r="K3" s="264">
        <f t="shared" si="1"/>
        <v>8</v>
      </c>
      <c r="L3" s="264">
        <f t="shared" si="1"/>
        <v>0</v>
      </c>
      <c r="M3" s="264">
        <f t="shared" si="1"/>
        <v>0</v>
      </c>
      <c r="N3" s="77"/>
      <c r="O3" s="234">
        <f>SUM(O4:O30)+SUM(O38:O49)</f>
        <v>30</v>
      </c>
      <c r="P3" s="76"/>
      <c r="Q3" s="76"/>
      <c r="R3" s="76"/>
      <c r="S3" s="308" t="s">
        <v>62</v>
      </c>
      <c r="T3" s="76"/>
      <c r="U3" s="76"/>
    </row>
    <row r="4" spans="1:21" x14ac:dyDescent="0.25">
      <c r="A4" s="123"/>
      <c r="B4" s="75" t="s">
        <v>24</v>
      </c>
      <c r="C4" s="75" t="s">
        <v>125</v>
      </c>
      <c r="D4" s="49" t="s">
        <v>126</v>
      </c>
      <c r="E4" s="121">
        <f>SUM(F4:H4)+M4</f>
        <v>67</v>
      </c>
      <c r="F4" s="90">
        <f>SUM(F5:F6)</f>
        <v>30</v>
      </c>
      <c r="G4" s="90">
        <f t="shared" ref="G4:M4" si="2">SUM(G5:G6)</f>
        <v>21</v>
      </c>
      <c r="H4" s="90">
        <f t="shared" si="2"/>
        <v>16</v>
      </c>
      <c r="I4" s="90">
        <f t="shared" si="2"/>
        <v>0</v>
      </c>
      <c r="J4" s="90">
        <f t="shared" si="2"/>
        <v>0</v>
      </c>
      <c r="K4" s="90">
        <f t="shared" si="2"/>
        <v>0</v>
      </c>
      <c r="L4" s="90">
        <f t="shared" si="2"/>
        <v>0</v>
      </c>
      <c r="M4" s="90">
        <f t="shared" si="2"/>
        <v>0</v>
      </c>
      <c r="N4" s="25"/>
      <c r="O4" s="25">
        <v>4</v>
      </c>
      <c r="P4" s="117">
        <v>2</v>
      </c>
      <c r="Q4" s="26"/>
      <c r="R4" s="26"/>
      <c r="S4" s="12" t="s">
        <v>28</v>
      </c>
      <c r="T4" s="12" t="s">
        <v>28</v>
      </c>
      <c r="U4" s="12"/>
    </row>
    <row r="5" spans="1:21" x14ac:dyDescent="0.25">
      <c r="A5" s="204" t="s">
        <v>49</v>
      </c>
      <c r="B5" s="20" t="s">
        <v>29</v>
      </c>
      <c r="C5" s="20" t="s">
        <v>127</v>
      </c>
      <c r="D5" s="84" t="s">
        <v>128</v>
      </c>
      <c r="E5" s="103">
        <f t="shared" ref="E5:E23" si="3">SUM(F5:H5)</f>
        <v>43</v>
      </c>
      <c r="F5" s="285">
        <v>18</v>
      </c>
      <c r="G5" s="91">
        <v>13</v>
      </c>
      <c r="H5" s="285">
        <v>12</v>
      </c>
      <c r="I5" s="89"/>
      <c r="J5" s="89"/>
      <c r="K5" s="89"/>
      <c r="L5" s="89"/>
      <c r="M5" s="89"/>
      <c r="N5" s="16">
        <v>0.5</v>
      </c>
      <c r="O5" s="16"/>
      <c r="P5" s="92"/>
      <c r="Q5" s="92" t="s">
        <v>32</v>
      </c>
      <c r="R5" s="92"/>
      <c r="S5" s="92" t="s">
        <v>33</v>
      </c>
      <c r="T5" s="92" t="s">
        <v>28</v>
      </c>
      <c r="U5" s="92" t="s">
        <v>34</v>
      </c>
    </row>
    <row r="6" spans="1:21" x14ac:dyDescent="0.25">
      <c r="A6" s="123"/>
      <c r="B6" s="20" t="s">
        <v>29</v>
      </c>
      <c r="C6" s="20" t="s">
        <v>129</v>
      </c>
      <c r="D6" s="14" t="s">
        <v>130</v>
      </c>
      <c r="E6" s="103">
        <f t="shared" si="3"/>
        <v>24</v>
      </c>
      <c r="F6" s="88">
        <v>12</v>
      </c>
      <c r="G6" s="88">
        <v>8</v>
      </c>
      <c r="H6" s="89">
        <v>4</v>
      </c>
      <c r="I6" s="88"/>
      <c r="J6" s="88"/>
      <c r="K6" s="88"/>
      <c r="L6" s="89"/>
      <c r="M6" s="89"/>
      <c r="N6" s="36">
        <v>0.5</v>
      </c>
      <c r="O6" s="36"/>
      <c r="P6" s="92"/>
      <c r="Q6" s="92" t="s">
        <v>32</v>
      </c>
      <c r="R6" s="92"/>
      <c r="S6" s="92" t="s">
        <v>33</v>
      </c>
      <c r="T6" s="92" t="s">
        <v>28</v>
      </c>
      <c r="U6" s="92" t="s">
        <v>34</v>
      </c>
    </row>
    <row r="7" spans="1:21" x14ac:dyDescent="0.25">
      <c r="A7" s="123"/>
      <c r="B7" s="74" t="s">
        <v>131</v>
      </c>
      <c r="C7" s="74" t="s">
        <v>132</v>
      </c>
      <c r="D7" s="282" t="s">
        <v>133</v>
      </c>
      <c r="E7" s="121">
        <f>SUM(F7:H7)+M7</f>
        <v>82</v>
      </c>
      <c r="F7" s="90">
        <f>SUM(F8:F10)</f>
        <v>22</v>
      </c>
      <c r="G7" s="90">
        <f t="shared" ref="G7:M7" si="4">SUM(G8:G10)</f>
        <v>20</v>
      </c>
      <c r="H7" s="90">
        <f t="shared" si="4"/>
        <v>40</v>
      </c>
      <c r="I7" s="90">
        <f t="shared" si="4"/>
        <v>0</v>
      </c>
      <c r="J7" s="90">
        <f t="shared" si="4"/>
        <v>0</v>
      </c>
      <c r="K7" s="90">
        <f t="shared" si="4"/>
        <v>0</v>
      </c>
      <c r="L7" s="90">
        <f t="shared" si="4"/>
        <v>0</v>
      </c>
      <c r="M7" s="90">
        <f t="shared" si="4"/>
        <v>0</v>
      </c>
      <c r="N7" s="90">
        <f t="shared" ref="N7" si="5">SUM(N8:N10)</f>
        <v>1</v>
      </c>
      <c r="O7" s="261">
        <v>5</v>
      </c>
      <c r="P7" s="117">
        <v>2</v>
      </c>
      <c r="Q7" s="26"/>
      <c r="R7" s="26"/>
      <c r="S7" s="12" t="s">
        <v>28</v>
      </c>
      <c r="T7" s="12" t="s">
        <v>28</v>
      </c>
      <c r="U7" s="12"/>
    </row>
    <row r="8" spans="1:21" s="281" customFormat="1" x14ac:dyDescent="0.25">
      <c r="A8" s="257" t="s">
        <v>45</v>
      </c>
      <c r="B8" s="278" t="s">
        <v>29</v>
      </c>
      <c r="C8" s="278" t="s">
        <v>67</v>
      </c>
      <c r="D8" s="132" t="s">
        <v>134</v>
      </c>
      <c r="E8" s="221"/>
      <c r="F8" s="128"/>
      <c r="G8" s="128"/>
      <c r="H8" s="128"/>
      <c r="I8" s="129"/>
      <c r="J8" s="129"/>
      <c r="K8" s="129"/>
      <c r="L8" s="129"/>
      <c r="M8" s="129"/>
      <c r="N8" s="279"/>
      <c r="O8" s="128"/>
      <c r="P8" s="127"/>
      <c r="Q8" s="128" t="s">
        <v>32</v>
      </c>
      <c r="R8" s="280"/>
      <c r="S8" s="280" t="s">
        <v>33</v>
      </c>
      <c r="T8" s="280" t="s">
        <v>28</v>
      </c>
      <c r="U8" s="280" t="s">
        <v>34</v>
      </c>
    </row>
    <row r="9" spans="1:21" s="277" customFormat="1" ht="13.15" customHeight="1" x14ac:dyDescent="0.25">
      <c r="A9" s="204" t="s">
        <v>47</v>
      </c>
      <c r="B9" s="268" t="s">
        <v>29</v>
      </c>
      <c r="C9" s="268" t="s">
        <v>69</v>
      </c>
      <c r="D9" s="266" t="s">
        <v>70</v>
      </c>
      <c r="E9" s="261">
        <f t="shared" ref="E9" si="6">SUM(F9:H9)</f>
        <v>22</v>
      </c>
      <c r="F9" s="242">
        <v>8</v>
      </c>
      <c r="G9" s="242">
        <v>6</v>
      </c>
      <c r="H9" s="242">
        <v>8</v>
      </c>
      <c r="I9" s="242"/>
      <c r="J9" s="242"/>
      <c r="K9" s="242"/>
      <c r="L9" s="258"/>
      <c r="M9" s="258"/>
      <c r="N9" s="259">
        <v>0.3</v>
      </c>
      <c r="O9" s="276"/>
      <c r="P9" s="262"/>
      <c r="Q9" s="262" t="s">
        <v>32</v>
      </c>
      <c r="R9" s="262"/>
      <c r="S9" s="262" t="s">
        <v>33</v>
      </c>
      <c r="T9" s="262"/>
      <c r="U9" s="262" t="s">
        <v>34</v>
      </c>
    </row>
    <row r="10" spans="1:21" s="61" customFormat="1" x14ac:dyDescent="0.25">
      <c r="A10" s="123"/>
      <c r="B10" s="73" t="s">
        <v>29</v>
      </c>
      <c r="C10" s="73" t="s">
        <v>135</v>
      </c>
      <c r="D10" s="54" t="s">
        <v>136</v>
      </c>
      <c r="E10" s="103">
        <f t="shared" si="3"/>
        <v>60</v>
      </c>
      <c r="F10" s="88">
        <v>14</v>
      </c>
      <c r="G10" s="88">
        <v>14</v>
      </c>
      <c r="H10" s="89">
        <v>32</v>
      </c>
      <c r="I10" s="89"/>
      <c r="J10" s="89"/>
      <c r="K10" s="89"/>
      <c r="L10" s="89"/>
      <c r="M10" s="89"/>
      <c r="N10" s="71">
        <v>0.7</v>
      </c>
      <c r="O10" s="71"/>
      <c r="P10" s="92"/>
      <c r="Q10" s="92" t="s">
        <v>32</v>
      </c>
      <c r="R10" s="92"/>
      <c r="S10" s="92" t="s">
        <v>33</v>
      </c>
      <c r="T10" s="92" t="s">
        <v>28</v>
      </c>
      <c r="U10" s="92" t="s">
        <v>34</v>
      </c>
    </row>
    <row r="11" spans="1:21" x14ac:dyDescent="0.25">
      <c r="A11" s="123"/>
      <c r="B11" s="75" t="s">
        <v>24</v>
      </c>
      <c r="C11" s="75" t="s">
        <v>137</v>
      </c>
      <c r="D11" s="87" t="s">
        <v>138</v>
      </c>
      <c r="E11" s="121">
        <f>SUM(F11:H11)+M11</f>
        <v>59</v>
      </c>
      <c r="F11" s="90">
        <f>SUM(F12:F13)</f>
        <v>13</v>
      </c>
      <c r="G11" s="90">
        <f t="shared" ref="G11:M11" si="7">SUM(G12:G13)</f>
        <v>14</v>
      </c>
      <c r="H11" s="90">
        <f t="shared" si="7"/>
        <v>32</v>
      </c>
      <c r="I11" s="90">
        <f t="shared" si="7"/>
        <v>0</v>
      </c>
      <c r="J11" s="90">
        <f t="shared" si="7"/>
        <v>0</v>
      </c>
      <c r="K11" s="90">
        <f t="shared" si="7"/>
        <v>0</v>
      </c>
      <c r="L11" s="90">
        <f t="shared" si="7"/>
        <v>0</v>
      </c>
      <c r="M11" s="90">
        <f t="shared" si="7"/>
        <v>0</v>
      </c>
      <c r="N11" s="25"/>
      <c r="O11" s="25">
        <v>3</v>
      </c>
      <c r="P11" s="117">
        <v>2</v>
      </c>
      <c r="Q11" s="11"/>
      <c r="R11" s="11"/>
      <c r="S11" s="12" t="s">
        <v>28</v>
      </c>
      <c r="T11" s="12" t="s">
        <v>28</v>
      </c>
      <c r="U11" s="12"/>
    </row>
    <row r="12" spans="1:21" x14ac:dyDescent="0.25">
      <c r="A12" s="123"/>
      <c r="B12" s="20" t="s">
        <v>29</v>
      </c>
      <c r="C12" s="20" t="s">
        <v>139</v>
      </c>
      <c r="D12" s="14" t="s">
        <v>140</v>
      </c>
      <c r="E12" s="103">
        <f t="shared" si="3"/>
        <v>27</v>
      </c>
      <c r="F12" s="88">
        <v>13</v>
      </c>
      <c r="G12" s="88">
        <v>14</v>
      </c>
      <c r="H12" s="89"/>
      <c r="I12" s="89"/>
      <c r="J12" s="89"/>
      <c r="K12" s="89"/>
      <c r="L12" s="89"/>
      <c r="M12" s="89"/>
      <c r="N12" s="18">
        <v>0.7</v>
      </c>
      <c r="O12" s="18"/>
      <c r="P12" s="93"/>
      <c r="Q12" s="92" t="s">
        <v>32</v>
      </c>
      <c r="R12" s="92"/>
      <c r="S12" s="92" t="s">
        <v>33</v>
      </c>
      <c r="T12" s="92" t="s">
        <v>28</v>
      </c>
      <c r="U12" s="92" t="s">
        <v>34</v>
      </c>
    </row>
    <row r="13" spans="1:21" x14ac:dyDescent="0.25">
      <c r="A13" s="123"/>
      <c r="B13" s="20" t="s">
        <v>29</v>
      </c>
      <c r="C13" s="20" t="s">
        <v>141</v>
      </c>
      <c r="D13" s="14" t="s">
        <v>142</v>
      </c>
      <c r="E13" s="103">
        <f t="shared" si="3"/>
        <v>32</v>
      </c>
      <c r="F13" s="91"/>
      <c r="G13" s="91"/>
      <c r="H13" s="91">
        <v>32</v>
      </c>
      <c r="I13" s="88"/>
      <c r="J13" s="88"/>
      <c r="K13" s="88"/>
      <c r="L13" s="88"/>
      <c r="M13" s="88"/>
      <c r="N13" s="16">
        <v>0.3</v>
      </c>
      <c r="O13" s="16"/>
      <c r="P13" s="92"/>
      <c r="Q13" s="92" t="s">
        <v>32</v>
      </c>
      <c r="R13" s="92"/>
      <c r="S13" s="92" t="s">
        <v>33</v>
      </c>
      <c r="T13" s="92" t="s">
        <v>28</v>
      </c>
      <c r="U13" s="92" t="s">
        <v>34</v>
      </c>
    </row>
    <row r="14" spans="1:21" x14ac:dyDescent="0.25">
      <c r="A14" s="204" t="s">
        <v>49</v>
      </c>
      <c r="B14" s="75" t="s">
        <v>24</v>
      </c>
      <c r="C14" s="75" t="s">
        <v>143</v>
      </c>
      <c r="D14" s="87" t="s">
        <v>144</v>
      </c>
      <c r="E14" s="121">
        <f>SUM(F14:H14)+M14</f>
        <v>50</v>
      </c>
      <c r="F14" s="90">
        <f>SUM(F15:F16)</f>
        <v>24</v>
      </c>
      <c r="G14" s="90">
        <f t="shared" ref="G14:M14" si="8">SUM(G15:G16)</f>
        <v>16</v>
      </c>
      <c r="H14" s="90">
        <f t="shared" si="8"/>
        <v>10</v>
      </c>
      <c r="I14" s="90">
        <f t="shared" si="8"/>
        <v>0</v>
      </c>
      <c r="J14" s="90">
        <f t="shared" si="8"/>
        <v>0</v>
      </c>
      <c r="K14" s="90">
        <f t="shared" si="8"/>
        <v>4</v>
      </c>
      <c r="L14" s="90">
        <f t="shared" si="8"/>
        <v>0</v>
      </c>
      <c r="M14" s="90">
        <f t="shared" si="8"/>
        <v>0</v>
      </c>
      <c r="N14" s="25"/>
      <c r="O14" s="261">
        <v>4</v>
      </c>
      <c r="P14" s="117">
        <v>2</v>
      </c>
      <c r="Q14" s="11"/>
      <c r="R14" s="11"/>
      <c r="S14" s="12" t="s">
        <v>28</v>
      </c>
      <c r="T14" s="12" t="s">
        <v>28</v>
      </c>
      <c r="U14" s="12"/>
    </row>
    <row r="15" spans="1:21" x14ac:dyDescent="0.25">
      <c r="A15" s="123"/>
      <c r="B15" s="20" t="s">
        <v>29</v>
      </c>
      <c r="C15" s="20" t="s">
        <v>145</v>
      </c>
      <c r="D15" s="14" t="s">
        <v>146</v>
      </c>
      <c r="E15" s="103">
        <f t="shared" si="3"/>
        <v>22</v>
      </c>
      <c r="F15" s="88">
        <v>10</v>
      </c>
      <c r="G15" s="88">
        <v>6</v>
      </c>
      <c r="H15" s="88">
        <v>6</v>
      </c>
      <c r="I15" s="89"/>
      <c r="J15" s="89"/>
      <c r="K15" s="89"/>
      <c r="L15" s="89"/>
      <c r="M15" s="89"/>
      <c r="N15" s="18">
        <v>0.4</v>
      </c>
      <c r="O15" s="18"/>
      <c r="P15" s="93"/>
      <c r="Q15" s="92" t="s">
        <v>32</v>
      </c>
      <c r="R15" s="92"/>
      <c r="S15" s="92" t="s">
        <v>33</v>
      </c>
      <c r="T15" s="92" t="s">
        <v>28</v>
      </c>
      <c r="U15" s="92" t="s">
        <v>34</v>
      </c>
    </row>
    <row r="16" spans="1:21" x14ac:dyDescent="0.25">
      <c r="A16" s="204" t="s">
        <v>49</v>
      </c>
      <c r="B16" s="20" t="s">
        <v>29</v>
      </c>
      <c r="C16" s="20" t="s">
        <v>147</v>
      </c>
      <c r="D16" s="14" t="s">
        <v>148</v>
      </c>
      <c r="E16" s="103">
        <f t="shared" si="3"/>
        <v>28</v>
      </c>
      <c r="F16" s="91">
        <v>14</v>
      </c>
      <c r="G16" s="285">
        <v>10</v>
      </c>
      <c r="H16" s="285">
        <v>4</v>
      </c>
      <c r="I16" s="89" t="s">
        <v>149</v>
      </c>
      <c r="J16" s="89"/>
      <c r="K16" s="258">
        <v>4</v>
      </c>
      <c r="L16" s="89"/>
      <c r="M16" s="89"/>
      <c r="N16" s="16">
        <v>0.6</v>
      </c>
      <c r="O16" s="16"/>
      <c r="P16" s="92"/>
      <c r="Q16" s="92" t="s">
        <v>32</v>
      </c>
      <c r="R16" s="92"/>
      <c r="S16" s="92" t="s">
        <v>33</v>
      </c>
      <c r="T16" s="92" t="s">
        <v>28</v>
      </c>
      <c r="U16" s="92" t="s">
        <v>34</v>
      </c>
    </row>
    <row r="17" spans="1:21" s="172" customFormat="1" x14ac:dyDescent="0.25">
      <c r="A17" s="257" t="s">
        <v>45</v>
      </c>
      <c r="B17" s="290" t="s">
        <v>24</v>
      </c>
      <c r="C17" s="290" t="s">
        <v>150</v>
      </c>
      <c r="D17" s="130" t="s">
        <v>151</v>
      </c>
      <c r="E17" s="171"/>
      <c r="F17" s="161"/>
      <c r="G17" s="161"/>
      <c r="H17" s="161"/>
      <c r="I17" s="161"/>
      <c r="J17" s="161"/>
      <c r="K17" s="161"/>
      <c r="L17" s="161"/>
      <c r="M17" s="161"/>
      <c r="N17" s="113"/>
      <c r="O17" s="260"/>
      <c r="P17" s="118">
        <v>2</v>
      </c>
      <c r="Q17" s="163"/>
      <c r="R17" s="163"/>
      <c r="S17" s="109" t="s">
        <v>28</v>
      </c>
      <c r="T17" s="109" t="s">
        <v>28</v>
      </c>
      <c r="U17" s="109"/>
    </row>
    <row r="18" spans="1:21" s="172" customFormat="1" x14ac:dyDescent="0.25">
      <c r="A18" s="257" t="s">
        <v>45</v>
      </c>
      <c r="B18" s="278" t="s">
        <v>29</v>
      </c>
      <c r="C18" s="278" t="s">
        <v>152</v>
      </c>
      <c r="D18" s="131" t="s">
        <v>153</v>
      </c>
      <c r="E18" s="166"/>
      <c r="F18" s="178"/>
      <c r="G18" s="178"/>
      <c r="H18" s="178"/>
      <c r="I18" s="168"/>
      <c r="J18" s="168"/>
      <c r="K18" s="168"/>
      <c r="L18" s="168"/>
      <c r="M18" s="168"/>
      <c r="N18" s="179"/>
      <c r="O18" s="179"/>
      <c r="P18" s="110"/>
      <c r="Q18" s="110" t="s">
        <v>32</v>
      </c>
      <c r="R18" s="110"/>
      <c r="S18" s="110" t="s">
        <v>33</v>
      </c>
      <c r="T18" s="110" t="s">
        <v>28</v>
      </c>
      <c r="U18" s="110" t="s">
        <v>34</v>
      </c>
    </row>
    <row r="19" spans="1:21" s="172" customFormat="1" ht="16.5" customHeight="1" x14ac:dyDescent="0.25">
      <c r="A19" s="257" t="s">
        <v>45</v>
      </c>
      <c r="B19" s="278" t="s">
        <v>29</v>
      </c>
      <c r="C19" s="278" t="s">
        <v>154</v>
      </c>
      <c r="D19" s="291" t="s">
        <v>155</v>
      </c>
      <c r="E19" s="166"/>
      <c r="F19" s="178"/>
      <c r="G19" s="178"/>
      <c r="H19" s="178"/>
      <c r="I19" s="168"/>
      <c r="J19" s="168"/>
      <c r="K19" s="168"/>
      <c r="L19" s="168"/>
      <c r="M19" s="168"/>
      <c r="N19" s="179"/>
      <c r="O19" s="179"/>
      <c r="P19" s="183"/>
      <c r="Q19" s="183" t="s">
        <v>156</v>
      </c>
      <c r="R19" s="110"/>
      <c r="S19" s="110" t="s">
        <v>33</v>
      </c>
      <c r="T19" s="110" t="s">
        <v>28</v>
      </c>
      <c r="U19" s="110" t="s">
        <v>34</v>
      </c>
    </row>
    <row r="20" spans="1:21" x14ac:dyDescent="0.25">
      <c r="A20" s="204" t="s">
        <v>49</v>
      </c>
      <c r="B20" s="75" t="s">
        <v>24</v>
      </c>
      <c r="C20" s="75" t="s">
        <v>157</v>
      </c>
      <c r="D20" s="87" t="s">
        <v>158</v>
      </c>
      <c r="E20" s="121">
        <f>SUM(F20:H20)+M20</f>
        <v>62</v>
      </c>
      <c r="F20" s="90">
        <f>SUM(F21:F23)</f>
        <v>30</v>
      </c>
      <c r="G20" s="90">
        <f t="shared" ref="G20:M20" si="9">SUM(G21:G23)</f>
        <v>32</v>
      </c>
      <c r="H20" s="90">
        <f t="shared" si="9"/>
        <v>0</v>
      </c>
      <c r="I20" s="90">
        <f t="shared" si="9"/>
        <v>0</v>
      </c>
      <c r="J20" s="90">
        <f t="shared" si="9"/>
        <v>0</v>
      </c>
      <c r="K20" s="90">
        <f t="shared" si="9"/>
        <v>4</v>
      </c>
      <c r="L20" s="90">
        <f t="shared" si="9"/>
        <v>0</v>
      </c>
      <c r="M20" s="90">
        <f t="shared" si="9"/>
        <v>0</v>
      </c>
      <c r="N20" s="25"/>
      <c r="O20" s="261">
        <v>5</v>
      </c>
      <c r="P20" s="117">
        <v>2</v>
      </c>
      <c r="Q20" s="11"/>
      <c r="R20" s="11"/>
      <c r="S20" s="12" t="s">
        <v>28</v>
      </c>
      <c r="T20" s="12" t="s">
        <v>28</v>
      </c>
      <c r="U20" s="12"/>
    </row>
    <row r="21" spans="1:21" x14ac:dyDescent="0.25">
      <c r="A21" s="204" t="s">
        <v>47</v>
      </c>
      <c r="B21" s="20" t="s">
        <v>29</v>
      </c>
      <c r="C21" s="20" t="s">
        <v>152</v>
      </c>
      <c r="D21" s="14" t="s">
        <v>153</v>
      </c>
      <c r="E21" s="103">
        <f t="shared" ref="E21" si="10">SUM(F21:H21)</f>
        <v>13</v>
      </c>
      <c r="F21" s="91">
        <v>3</v>
      </c>
      <c r="G21" s="91">
        <v>10</v>
      </c>
      <c r="H21" s="91"/>
      <c r="I21" s="89"/>
      <c r="J21" s="89"/>
      <c r="K21" s="89"/>
      <c r="L21" s="89"/>
      <c r="M21" s="89"/>
      <c r="N21" s="262">
        <v>0.2</v>
      </c>
      <c r="O21" s="16"/>
      <c r="P21" s="92"/>
      <c r="Q21" s="92" t="s">
        <v>32</v>
      </c>
      <c r="R21" s="92"/>
      <c r="S21" s="92" t="s">
        <v>33</v>
      </c>
      <c r="T21" s="92" t="s">
        <v>28</v>
      </c>
      <c r="U21" s="92" t="s">
        <v>34</v>
      </c>
    </row>
    <row r="22" spans="1:21" x14ac:dyDescent="0.25">
      <c r="A22" s="204" t="s">
        <v>49</v>
      </c>
      <c r="B22" s="20" t="s">
        <v>29</v>
      </c>
      <c r="C22" s="20" t="s">
        <v>159</v>
      </c>
      <c r="D22" s="14" t="s">
        <v>160</v>
      </c>
      <c r="E22" s="103">
        <f t="shared" si="3"/>
        <v>28</v>
      </c>
      <c r="F22" s="91">
        <v>14</v>
      </c>
      <c r="G22" s="91">
        <v>14</v>
      </c>
      <c r="H22" s="91"/>
      <c r="I22" s="89" t="s">
        <v>149</v>
      </c>
      <c r="J22" s="89"/>
      <c r="K22" s="258">
        <v>4</v>
      </c>
      <c r="L22" s="89"/>
      <c r="M22" s="89"/>
      <c r="N22" s="262">
        <v>0.4</v>
      </c>
      <c r="O22" s="16"/>
      <c r="P22" s="92"/>
      <c r="Q22" s="92" t="s">
        <v>32</v>
      </c>
      <c r="R22" s="92"/>
      <c r="S22" s="92" t="s">
        <v>33</v>
      </c>
      <c r="T22" s="92" t="s">
        <v>28</v>
      </c>
      <c r="U22" s="92" t="s">
        <v>34</v>
      </c>
    </row>
    <row r="23" spans="1:21" x14ac:dyDescent="0.25">
      <c r="A23" s="204" t="s">
        <v>49</v>
      </c>
      <c r="B23" s="20" t="s">
        <v>29</v>
      </c>
      <c r="C23" s="20" t="s">
        <v>161</v>
      </c>
      <c r="D23" s="14" t="s">
        <v>162</v>
      </c>
      <c r="E23" s="103">
        <f t="shared" si="3"/>
        <v>21</v>
      </c>
      <c r="F23" s="88">
        <v>13</v>
      </c>
      <c r="G23" s="88">
        <v>8</v>
      </c>
      <c r="H23" s="88"/>
      <c r="I23" s="89"/>
      <c r="J23" s="89"/>
      <c r="K23" s="89"/>
      <c r="L23" s="89"/>
      <c r="M23" s="89"/>
      <c r="N23" s="263">
        <v>0.4</v>
      </c>
      <c r="O23" s="18"/>
      <c r="P23" s="93"/>
      <c r="Q23" s="92" t="s">
        <v>32</v>
      </c>
      <c r="R23" s="92"/>
      <c r="S23" s="92" t="s">
        <v>33</v>
      </c>
      <c r="T23" s="92" t="s">
        <v>28</v>
      </c>
      <c r="U23" s="92" t="s">
        <v>34</v>
      </c>
    </row>
    <row r="24" spans="1:21" s="172" customFormat="1" x14ac:dyDescent="0.25">
      <c r="A24" s="204" t="s">
        <v>45</v>
      </c>
      <c r="B24" s="290" t="s">
        <v>24</v>
      </c>
      <c r="C24" s="290" t="s">
        <v>163</v>
      </c>
      <c r="D24" s="130" t="s">
        <v>164</v>
      </c>
      <c r="E24" s="171"/>
      <c r="F24" s="161"/>
      <c r="G24" s="161"/>
      <c r="H24" s="161"/>
      <c r="I24" s="161"/>
      <c r="J24" s="161"/>
      <c r="K24" s="161"/>
      <c r="L24" s="161"/>
      <c r="M24" s="161"/>
      <c r="N24" s="113"/>
      <c r="O24" s="221"/>
      <c r="P24" s="118">
        <v>2</v>
      </c>
      <c r="Q24" s="162" t="s">
        <v>32</v>
      </c>
      <c r="R24" s="163"/>
      <c r="S24" s="109" t="s">
        <v>28</v>
      </c>
      <c r="T24" s="109" t="s">
        <v>98</v>
      </c>
      <c r="U24" s="109" t="s">
        <v>121</v>
      </c>
    </row>
    <row r="25" spans="1:21" s="172" customFormat="1" x14ac:dyDescent="0.25">
      <c r="A25" s="204" t="s">
        <v>45</v>
      </c>
      <c r="B25" s="290" t="s">
        <v>24</v>
      </c>
      <c r="C25" s="290" t="s">
        <v>165</v>
      </c>
      <c r="D25" s="130" t="s">
        <v>166</v>
      </c>
      <c r="E25" s="171"/>
      <c r="F25" s="161"/>
      <c r="G25" s="161"/>
      <c r="H25" s="161"/>
      <c r="I25" s="161"/>
      <c r="J25" s="161"/>
      <c r="K25" s="161"/>
      <c r="L25" s="161"/>
      <c r="M25" s="161"/>
      <c r="N25" s="113"/>
      <c r="O25" s="221"/>
      <c r="P25" s="118">
        <v>4</v>
      </c>
      <c r="Q25" s="162"/>
      <c r="R25" s="163"/>
      <c r="S25" s="109" t="s">
        <v>28</v>
      </c>
      <c r="T25" s="109" t="s">
        <v>98</v>
      </c>
      <c r="U25" s="109"/>
    </row>
    <row r="26" spans="1:21" s="172" customFormat="1" x14ac:dyDescent="0.25">
      <c r="A26" s="204" t="s">
        <v>45</v>
      </c>
      <c r="B26" s="292" t="s">
        <v>29</v>
      </c>
      <c r="C26" s="292" t="s">
        <v>167</v>
      </c>
      <c r="D26" s="293" t="s">
        <v>168</v>
      </c>
      <c r="E26" s="166"/>
      <c r="F26" s="173"/>
      <c r="G26" s="173"/>
      <c r="H26" s="174"/>
      <c r="I26" s="168"/>
      <c r="J26" s="168"/>
      <c r="K26" s="168"/>
      <c r="L26" s="168"/>
      <c r="M26" s="168"/>
      <c r="N26" s="175"/>
      <c r="O26" s="175"/>
      <c r="P26" s="176"/>
      <c r="Q26" s="177" t="s">
        <v>32</v>
      </c>
      <c r="R26" s="177"/>
      <c r="S26" s="177" t="s">
        <v>33</v>
      </c>
      <c r="T26" s="110" t="s">
        <v>98</v>
      </c>
      <c r="U26" s="110" t="s">
        <v>34</v>
      </c>
    </row>
    <row r="27" spans="1:21" s="172" customFormat="1" x14ac:dyDescent="0.25">
      <c r="A27" s="204" t="s">
        <v>45</v>
      </c>
      <c r="B27" s="292" t="s">
        <v>29</v>
      </c>
      <c r="C27" s="292" t="s">
        <v>169</v>
      </c>
      <c r="D27" s="293" t="s">
        <v>170</v>
      </c>
      <c r="E27" s="166"/>
      <c r="F27" s="173"/>
      <c r="G27" s="173"/>
      <c r="H27" s="174"/>
      <c r="I27" s="168"/>
      <c r="J27" s="168"/>
      <c r="K27" s="168"/>
      <c r="L27" s="168"/>
      <c r="M27" s="168"/>
      <c r="N27" s="175"/>
      <c r="O27" s="175"/>
      <c r="P27" s="176"/>
      <c r="Q27" s="177" t="s">
        <v>32</v>
      </c>
      <c r="R27" s="177"/>
      <c r="S27" s="177" t="s">
        <v>33</v>
      </c>
      <c r="T27" s="110" t="s">
        <v>98</v>
      </c>
      <c r="U27" s="110" t="s">
        <v>34</v>
      </c>
    </row>
    <row r="28" spans="1:21" s="179" customFormat="1" x14ac:dyDescent="0.25">
      <c r="A28" s="204" t="s">
        <v>45</v>
      </c>
      <c r="B28" s="127" t="s">
        <v>29</v>
      </c>
      <c r="C28" s="127" t="s">
        <v>171</v>
      </c>
      <c r="D28" s="131" t="s">
        <v>172</v>
      </c>
      <c r="E28" s="166"/>
      <c r="F28" s="178"/>
      <c r="G28" s="178"/>
      <c r="H28" s="178"/>
      <c r="I28" s="168"/>
      <c r="J28" s="168"/>
      <c r="K28" s="168"/>
      <c r="L28" s="168"/>
      <c r="M28" s="168"/>
      <c r="P28" s="110"/>
      <c r="Q28" s="110" t="s">
        <v>32</v>
      </c>
      <c r="R28" s="110"/>
      <c r="S28" s="110" t="s">
        <v>33</v>
      </c>
      <c r="T28" s="110" t="s">
        <v>98</v>
      </c>
      <c r="U28" s="110" t="s">
        <v>34</v>
      </c>
    </row>
    <row r="29" spans="1:21" s="172" customFormat="1" x14ac:dyDescent="0.25">
      <c r="A29" s="204" t="s">
        <v>45</v>
      </c>
      <c r="B29" s="127" t="s">
        <v>29</v>
      </c>
      <c r="C29" s="127" t="s">
        <v>173</v>
      </c>
      <c r="D29" s="289" t="s">
        <v>174</v>
      </c>
      <c r="E29" s="180"/>
      <c r="F29" s="181"/>
      <c r="G29" s="182"/>
      <c r="H29" s="181"/>
      <c r="I29" s="181"/>
      <c r="J29" s="181"/>
      <c r="K29" s="181"/>
      <c r="L29" s="181"/>
      <c r="M29" s="181"/>
      <c r="N29" s="179"/>
      <c r="O29" s="179"/>
      <c r="P29" s="183"/>
      <c r="Q29" s="110" t="s">
        <v>32</v>
      </c>
      <c r="R29" s="110"/>
      <c r="S29" s="110" t="s">
        <v>33</v>
      </c>
      <c r="T29" s="110" t="s">
        <v>98</v>
      </c>
      <c r="U29" s="110" t="s">
        <v>34</v>
      </c>
    </row>
    <row r="30" spans="1:21" s="172" customFormat="1" x14ac:dyDescent="0.25">
      <c r="A30" s="204" t="s">
        <v>45</v>
      </c>
      <c r="B30" s="290" t="s">
        <v>24</v>
      </c>
      <c r="C30" s="294" t="s">
        <v>175</v>
      </c>
      <c r="D30" s="295" t="s">
        <v>176</v>
      </c>
      <c r="E30" s="171"/>
      <c r="F30" s="161"/>
      <c r="G30" s="161"/>
      <c r="H30" s="161"/>
      <c r="I30" s="161"/>
      <c r="J30" s="161"/>
      <c r="K30" s="161"/>
      <c r="L30" s="161"/>
      <c r="M30" s="221"/>
      <c r="N30" s="184"/>
      <c r="O30" s="222"/>
      <c r="P30" s="118">
        <v>1</v>
      </c>
      <c r="Q30" s="185" t="s">
        <v>156</v>
      </c>
      <c r="R30" s="186"/>
      <c r="S30" s="187" t="s">
        <v>28</v>
      </c>
      <c r="T30" s="187"/>
      <c r="U30" s="109" t="s">
        <v>34</v>
      </c>
    </row>
    <row r="31" spans="1:21" x14ac:dyDescent="0.25">
      <c r="A31" s="140" t="s">
        <v>45</v>
      </c>
    </row>
    <row r="32" spans="1:21" x14ac:dyDescent="0.25">
      <c r="A32" s="140" t="s">
        <v>47</v>
      </c>
    </row>
    <row r="33" spans="1:21" x14ac:dyDescent="0.25">
      <c r="A33" s="140" t="s">
        <v>49</v>
      </c>
    </row>
    <row r="34" spans="1:21" x14ac:dyDescent="0.25">
      <c r="A34" s="140"/>
    </row>
    <row r="35" spans="1:21" x14ac:dyDescent="0.25">
      <c r="A35" s="158" t="s">
        <v>177</v>
      </c>
      <c r="B35" s="78"/>
      <c r="C35" s="78"/>
      <c r="D35" s="79"/>
      <c r="E35" s="37"/>
      <c r="F35" s="65"/>
      <c r="G35" s="65"/>
      <c r="H35" s="65"/>
      <c r="N35" s="80"/>
      <c r="O35" s="81"/>
      <c r="P35" s="78"/>
      <c r="Q35" s="65"/>
      <c r="R35" s="61"/>
      <c r="S35" s="61"/>
      <c r="T35" s="61"/>
      <c r="U35" s="61"/>
    </row>
    <row r="36" spans="1:21" ht="38.25" x14ac:dyDescent="0.25">
      <c r="A36" s="141"/>
      <c r="B36" s="194" t="s">
        <v>106</v>
      </c>
      <c r="C36" s="194" t="s">
        <v>107</v>
      </c>
      <c r="D36" s="194" t="s">
        <v>4</v>
      </c>
      <c r="E36" s="195" t="s">
        <v>5</v>
      </c>
      <c r="F36" s="195" t="s">
        <v>6</v>
      </c>
      <c r="G36" s="195" t="s">
        <v>7</v>
      </c>
      <c r="H36" s="195" t="s">
        <v>8</v>
      </c>
      <c r="I36" s="195" t="s">
        <v>9</v>
      </c>
      <c r="J36" s="195" t="s">
        <v>10</v>
      </c>
      <c r="K36" s="195" t="s">
        <v>11</v>
      </c>
      <c r="L36" s="195" t="s">
        <v>108</v>
      </c>
      <c r="M36" s="195" t="s">
        <v>109</v>
      </c>
      <c r="N36" s="194" t="s">
        <v>14</v>
      </c>
      <c r="O36" s="194" t="s">
        <v>15</v>
      </c>
      <c r="P36" s="196" t="s">
        <v>16</v>
      </c>
      <c r="Q36" s="196" t="s">
        <v>178</v>
      </c>
      <c r="R36" s="196" t="s">
        <v>179</v>
      </c>
      <c r="S36" s="196" t="s">
        <v>19</v>
      </c>
      <c r="T36" s="197" t="s">
        <v>111</v>
      </c>
      <c r="U36" s="197" t="s">
        <v>21</v>
      </c>
    </row>
    <row r="37" spans="1:21" ht="35.25" customHeight="1" x14ac:dyDescent="0.25">
      <c r="A37" s="141"/>
      <c r="B37" s="206" t="s">
        <v>180</v>
      </c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90"/>
      <c r="S37" s="190"/>
      <c r="T37" s="190"/>
      <c r="U37" s="190"/>
    </row>
    <row r="38" spans="1:21" x14ac:dyDescent="0.25">
      <c r="A38" s="205" t="s">
        <v>47</v>
      </c>
      <c r="B38" s="146" t="s">
        <v>24</v>
      </c>
      <c r="C38" s="146" t="s">
        <v>113</v>
      </c>
      <c r="D38" s="147" t="s">
        <v>181</v>
      </c>
      <c r="E38" s="148">
        <f>SUM(F38:I38)</f>
        <v>62</v>
      </c>
      <c r="F38" s="148">
        <f>SUM(F39:F42)</f>
        <v>16</v>
      </c>
      <c r="G38" s="148">
        <f t="shared" ref="G38:H38" si="11">SUM(G39:G42)</f>
        <v>46</v>
      </c>
      <c r="H38" s="148">
        <f t="shared" si="11"/>
        <v>0</v>
      </c>
      <c r="I38" s="146"/>
      <c r="J38" s="146"/>
      <c r="K38" s="146"/>
      <c r="L38" s="146"/>
      <c r="M38" s="146"/>
      <c r="N38" s="146"/>
      <c r="O38" s="149">
        <v>4</v>
      </c>
      <c r="P38" s="146">
        <v>4</v>
      </c>
      <c r="Q38" s="146" t="s">
        <v>32</v>
      </c>
      <c r="R38" s="150"/>
      <c r="S38" s="150" t="s">
        <v>28</v>
      </c>
      <c r="T38" s="150"/>
      <c r="U38" s="150"/>
    </row>
    <row r="39" spans="1:21" x14ac:dyDescent="0.25">
      <c r="A39" s="205" t="s">
        <v>47</v>
      </c>
      <c r="B39" s="151" t="s">
        <v>29</v>
      </c>
      <c r="C39" s="151" t="s">
        <v>115</v>
      </c>
      <c r="D39" s="152" t="s">
        <v>182</v>
      </c>
      <c r="E39" s="153">
        <f>SUM(F39:I39)</f>
        <v>24</v>
      </c>
      <c r="F39" s="153"/>
      <c r="G39" s="154">
        <v>24</v>
      </c>
      <c r="H39" s="155"/>
      <c r="I39" s="155"/>
      <c r="J39" s="155"/>
      <c r="K39" s="155"/>
      <c r="L39" s="155"/>
      <c r="M39" s="155"/>
      <c r="N39" s="155">
        <v>0.25</v>
      </c>
      <c r="O39" s="155"/>
      <c r="P39" s="155"/>
      <c r="Q39" s="155"/>
      <c r="R39" s="156"/>
      <c r="S39" s="156" t="s">
        <v>33</v>
      </c>
      <c r="T39" s="156" t="s">
        <v>116</v>
      </c>
      <c r="U39" s="156" t="s">
        <v>34</v>
      </c>
    </row>
    <row r="40" spans="1:21" x14ac:dyDescent="0.25">
      <c r="A40" s="205" t="s">
        <v>47</v>
      </c>
      <c r="B40" s="151" t="s">
        <v>29</v>
      </c>
      <c r="C40" s="151" t="s">
        <v>115</v>
      </c>
      <c r="D40" s="152" t="s">
        <v>183</v>
      </c>
      <c r="E40" s="153">
        <f>SUM(F40:I40)</f>
        <v>8</v>
      </c>
      <c r="F40" s="153"/>
      <c r="G40" s="154">
        <v>8</v>
      </c>
      <c r="H40" s="155"/>
      <c r="I40" s="155"/>
      <c r="J40" s="155"/>
      <c r="K40" s="155"/>
      <c r="L40" s="155"/>
      <c r="M40" s="155"/>
      <c r="N40" s="155">
        <v>0.25</v>
      </c>
      <c r="O40" s="155"/>
      <c r="P40" s="155"/>
      <c r="Q40" s="155"/>
      <c r="R40" s="156"/>
      <c r="S40" s="156" t="s">
        <v>33</v>
      </c>
      <c r="T40" s="156" t="s">
        <v>116</v>
      </c>
      <c r="U40" s="156" t="s">
        <v>34</v>
      </c>
    </row>
    <row r="41" spans="1:21" x14ac:dyDescent="0.25">
      <c r="A41" s="205" t="s">
        <v>47</v>
      </c>
      <c r="B41" s="151" t="s">
        <v>29</v>
      </c>
      <c r="C41" s="151" t="s">
        <v>115</v>
      </c>
      <c r="D41" s="152" t="s">
        <v>174</v>
      </c>
      <c r="E41" s="153">
        <f t="shared" ref="E41:E42" si="12">SUM(F41:I41)</f>
        <v>16</v>
      </c>
      <c r="F41" s="153">
        <v>12</v>
      </c>
      <c r="G41" s="153">
        <v>4</v>
      </c>
      <c r="H41" s="155"/>
      <c r="I41" s="155"/>
      <c r="J41" s="155"/>
      <c r="K41" s="155"/>
      <c r="L41" s="155"/>
      <c r="M41" s="155"/>
      <c r="N41" s="155">
        <v>0.25</v>
      </c>
      <c r="O41" s="155"/>
      <c r="P41" s="155"/>
      <c r="Q41" s="155"/>
      <c r="R41" s="156"/>
      <c r="S41" s="156" t="s">
        <v>33</v>
      </c>
      <c r="T41" s="156" t="s">
        <v>116</v>
      </c>
      <c r="U41" s="156" t="s">
        <v>34</v>
      </c>
    </row>
    <row r="42" spans="1:21" x14ac:dyDescent="0.25">
      <c r="A42" s="205" t="s">
        <v>47</v>
      </c>
      <c r="B42" s="151" t="s">
        <v>29</v>
      </c>
      <c r="C42" s="151" t="s">
        <v>115</v>
      </c>
      <c r="D42" s="152" t="s">
        <v>170</v>
      </c>
      <c r="E42" s="153">
        <f t="shared" si="12"/>
        <v>14</v>
      </c>
      <c r="F42" s="153">
        <v>4</v>
      </c>
      <c r="G42" s="154">
        <v>10</v>
      </c>
      <c r="H42" s="155"/>
      <c r="I42" s="155"/>
      <c r="J42" s="155"/>
      <c r="K42" s="155"/>
      <c r="L42" s="155"/>
      <c r="M42" s="155"/>
      <c r="N42" s="155">
        <v>0.25</v>
      </c>
      <c r="O42" s="155"/>
      <c r="P42" s="155"/>
      <c r="Q42" s="155"/>
      <c r="R42" s="156"/>
      <c r="S42" s="156" t="s">
        <v>33</v>
      </c>
      <c r="T42" s="156" t="s">
        <v>116</v>
      </c>
      <c r="U42" s="156" t="s">
        <v>34</v>
      </c>
    </row>
    <row r="43" spans="1:21" x14ac:dyDescent="0.25">
      <c r="A43" s="205" t="s">
        <v>47</v>
      </c>
      <c r="B43" s="146" t="s">
        <v>184</v>
      </c>
      <c r="C43" s="146" t="s">
        <v>185</v>
      </c>
      <c r="D43" s="147" t="s">
        <v>186</v>
      </c>
      <c r="E43" s="148">
        <f>SUM(F43:I43)</f>
        <v>24</v>
      </c>
      <c r="F43" s="148">
        <f>SUM(F44:F47)</f>
        <v>0</v>
      </c>
      <c r="G43" s="148">
        <v>24</v>
      </c>
      <c r="H43" s="148">
        <f t="shared" ref="H43" si="13">SUM(H44:H47)</f>
        <v>0</v>
      </c>
      <c r="I43" s="146"/>
      <c r="J43" s="146"/>
      <c r="K43" s="146"/>
      <c r="L43" s="146"/>
      <c r="M43" s="148"/>
      <c r="N43" s="146"/>
      <c r="O43" s="149">
        <v>2</v>
      </c>
      <c r="P43" s="146">
        <v>2</v>
      </c>
      <c r="Q43" s="146" t="s">
        <v>32</v>
      </c>
      <c r="R43" s="150"/>
      <c r="S43" s="150" t="s">
        <v>28</v>
      </c>
      <c r="T43" s="150" t="s">
        <v>120</v>
      </c>
      <c r="U43" s="150" t="s">
        <v>34</v>
      </c>
    </row>
    <row r="44" spans="1:21" x14ac:dyDescent="0.25">
      <c r="A44" s="205" t="s">
        <v>47</v>
      </c>
      <c r="B44" s="145" t="s">
        <v>187</v>
      </c>
      <c r="C44" s="145"/>
      <c r="D44" s="192" t="s">
        <v>188</v>
      </c>
      <c r="E44" s="202"/>
      <c r="F44" s="202"/>
      <c r="G44" s="202">
        <v>24</v>
      </c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56"/>
      <c r="S44" s="156"/>
      <c r="T44" s="156" t="s">
        <v>120</v>
      </c>
      <c r="U44" s="156"/>
    </row>
    <row r="45" spans="1:21" x14ac:dyDescent="0.25">
      <c r="A45" s="205" t="s">
        <v>47</v>
      </c>
      <c r="B45" s="145" t="s">
        <v>187</v>
      </c>
      <c r="C45" s="145"/>
      <c r="D45" s="192" t="s">
        <v>189</v>
      </c>
      <c r="E45" s="202"/>
      <c r="F45" s="202"/>
      <c r="G45" s="202">
        <v>24</v>
      </c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56"/>
      <c r="S45" s="156"/>
      <c r="T45" s="156" t="s">
        <v>120</v>
      </c>
      <c r="U45" s="156"/>
    </row>
    <row r="46" spans="1:21" x14ac:dyDescent="0.25">
      <c r="A46" s="205" t="s">
        <v>47</v>
      </c>
      <c r="B46" s="145" t="s">
        <v>187</v>
      </c>
      <c r="C46" s="145"/>
      <c r="D46" s="192" t="s">
        <v>190</v>
      </c>
      <c r="E46" s="202"/>
      <c r="F46" s="202"/>
      <c r="G46" s="202">
        <v>24</v>
      </c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56"/>
      <c r="S46" s="156"/>
      <c r="T46" s="156" t="s">
        <v>120</v>
      </c>
      <c r="U46" s="156"/>
    </row>
    <row r="47" spans="1:21" x14ac:dyDescent="0.25">
      <c r="A47" s="205" t="s">
        <v>47</v>
      </c>
      <c r="B47" s="145" t="s">
        <v>187</v>
      </c>
      <c r="C47" s="145"/>
      <c r="D47" s="192" t="s">
        <v>191</v>
      </c>
      <c r="E47" s="202"/>
      <c r="F47" s="202"/>
      <c r="G47" s="202"/>
      <c r="H47" s="145"/>
      <c r="I47" s="145"/>
      <c r="J47" s="145"/>
      <c r="K47" s="145"/>
      <c r="L47" s="145"/>
      <c r="M47" s="145">
        <v>2</v>
      </c>
      <c r="N47" s="145"/>
      <c r="O47" s="145"/>
      <c r="P47" s="145"/>
      <c r="Q47" s="145"/>
      <c r="R47" s="156"/>
      <c r="S47" s="156"/>
      <c r="T47" s="156" t="s">
        <v>120</v>
      </c>
      <c r="U47" s="156"/>
    </row>
    <row r="48" spans="1:21" x14ac:dyDescent="0.25">
      <c r="A48" s="205" t="s">
        <v>47</v>
      </c>
      <c r="B48" s="145" t="s">
        <v>187</v>
      </c>
      <c r="C48" s="145"/>
      <c r="D48" s="192" t="s">
        <v>192</v>
      </c>
      <c r="E48" s="203"/>
      <c r="F48" s="202"/>
      <c r="G48" s="202"/>
      <c r="H48" s="155"/>
      <c r="I48" s="203"/>
      <c r="J48" s="155"/>
      <c r="K48" s="155"/>
      <c r="L48" s="155"/>
      <c r="M48" s="155">
        <v>0.2</v>
      </c>
      <c r="N48" s="155"/>
      <c r="O48" s="145"/>
      <c r="P48" s="145"/>
      <c r="Q48" s="145"/>
      <c r="R48" s="156"/>
      <c r="S48" s="156"/>
      <c r="T48" s="156" t="s">
        <v>120</v>
      </c>
      <c r="U48" s="156"/>
    </row>
    <row r="49" spans="1:21" x14ac:dyDescent="0.25">
      <c r="A49" s="205" t="s">
        <v>47</v>
      </c>
      <c r="B49" s="146" t="s">
        <v>24</v>
      </c>
      <c r="C49" s="146" t="s">
        <v>113</v>
      </c>
      <c r="D49" s="147" t="s">
        <v>164</v>
      </c>
      <c r="E49" s="146">
        <f>SUM(F49:H49)+M49</f>
        <v>30</v>
      </c>
      <c r="F49" s="146">
        <f>SUM(E50:E52)</f>
        <v>0</v>
      </c>
      <c r="G49" s="146">
        <v>30</v>
      </c>
      <c r="H49" s="146"/>
      <c r="I49" s="146"/>
      <c r="J49" s="146"/>
      <c r="K49" s="146"/>
      <c r="L49" s="146"/>
      <c r="M49" s="146"/>
      <c r="N49" s="146"/>
      <c r="O49" s="149">
        <v>3</v>
      </c>
      <c r="P49" s="146">
        <v>2</v>
      </c>
      <c r="Q49" s="146" t="s">
        <v>32</v>
      </c>
      <c r="R49" s="150"/>
      <c r="S49" s="150" t="s">
        <v>28</v>
      </c>
      <c r="T49" s="150" t="s">
        <v>116</v>
      </c>
      <c r="U49" s="150" t="s">
        <v>121</v>
      </c>
    </row>
  </sheetData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U45"/>
  <sheetViews>
    <sheetView tabSelected="1" zoomScale="70" zoomScaleNormal="70" workbookViewId="0">
      <pane ySplit="2" topLeftCell="A9" activePane="bottomLeft" state="frozenSplit"/>
      <selection pane="bottomLeft" activeCell="B3" sqref="B3"/>
    </sheetView>
  </sheetViews>
  <sheetFormatPr baseColWidth="10" defaultColWidth="30" defaultRowHeight="15" x14ac:dyDescent="0.25"/>
  <cols>
    <col min="1" max="1" width="26.7109375" style="6" customWidth="1"/>
    <col min="2" max="2" width="30.85546875" style="6" customWidth="1"/>
    <col min="3" max="3" width="23.28515625" style="6" customWidth="1"/>
    <col min="4" max="4" width="83.28515625" style="6" customWidth="1"/>
    <col min="5" max="5" width="28" style="6" customWidth="1"/>
    <col min="6" max="6" width="17.7109375" style="6" customWidth="1"/>
    <col min="7" max="7" width="20.28515625" style="6" customWidth="1"/>
    <col min="8" max="8" width="19.5703125" style="6" customWidth="1"/>
    <col min="9" max="9" width="9.7109375" style="6" customWidth="1"/>
    <col min="10" max="10" width="13" style="6" customWidth="1"/>
    <col min="11" max="11" width="18.42578125" style="6" customWidth="1"/>
    <col min="12" max="12" width="14.5703125" style="6" customWidth="1"/>
    <col min="13" max="13" width="22.7109375" style="6" customWidth="1"/>
    <col min="14" max="14" width="20.140625" style="6" customWidth="1"/>
    <col min="15" max="15" width="14.5703125" style="6" customWidth="1"/>
    <col min="16" max="16" width="19.140625" style="6" customWidth="1"/>
    <col min="17" max="17" width="11.5703125" style="6" customWidth="1"/>
    <col min="18" max="18" width="11.7109375" style="6" customWidth="1"/>
    <col min="19" max="19" width="11.140625" style="6" customWidth="1"/>
    <col min="20" max="20" width="39" style="6" customWidth="1"/>
    <col min="21" max="21" width="17.85546875" style="6" customWidth="1"/>
    <col min="22" max="16384" width="30" style="6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74.2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32.25" customHeight="1" x14ac:dyDescent="0.25">
      <c r="A3" s="123"/>
      <c r="B3" s="7" t="s">
        <v>193</v>
      </c>
      <c r="C3" s="7" t="s">
        <v>194</v>
      </c>
      <c r="D3" s="7" t="s">
        <v>195</v>
      </c>
      <c r="E3" s="265">
        <f>SUM(F3:J3)+M3</f>
        <v>414</v>
      </c>
      <c r="F3" s="265">
        <f>SUM(F4+F7+F10+F13+F16+F20+F35+F40+F45)</f>
        <v>206</v>
      </c>
      <c r="G3" s="265">
        <f t="shared" ref="G3:H3" si="0">SUM(G4+G7+G10+G13+G16+G20+G35+G40+G45)</f>
        <v>208</v>
      </c>
      <c r="H3" s="265">
        <f t="shared" si="0"/>
        <v>0</v>
      </c>
      <c r="I3" s="265">
        <f t="shared" ref="I3:M3" si="1">SUM(I4+I7+I10+I13+I16+I20+I35+I40+I45)</f>
        <v>0</v>
      </c>
      <c r="J3" s="265">
        <f t="shared" si="1"/>
        <v>0</v>
      </c>
      <c r="K3" s="265">
        <f t="shared" si="1"/>
        <v>0</v>
      </c>
      <c r="L3" s="265">
        <f t="shared" si="1"/>
        <v>0</v>
      </c>
      <c r="M3" s="265">
        <f t="shared" si="1"/>
        <v>0</v>
      </c>
      <c r="N3" s="8"/>
      <c r="O3" s="233">
        <f>SUM(O4:O27)+SUM(O35:O45)</f>
        <v>30</v>
      </c>
      <c r="P3" s="7"/>
      <c r="Q3" s="7"/>
      <c r="R3" s="7"/>
      <c r="S3" s="308" t="s">
        <v>62</v>
      </c>
      <c r="T3" s="7"/>
      <c r="U3" s="7"/>
    </row>
    <row r="4" spans="1:21" x14ac:dyDescent="0.25">
      <c r="A4" s="123"/>
      <c r="B4" s="86" t="s">
        <v>24</v>
      </c>
      <c r="C4" s="86" t="s">
        <v>196</v>
      </c>
      <c r="D4" s="87" t="s">
        <v>197</v>
      </c>
      <c r="E4" s="90">
        <f>SUM(F4:H4)</f>
        <v>49</v>
      </c>
      <c r="F4" s="90">
        <f>SUM(F5:F6)</f>
        <v>24</v>
      </c>
      <c r="G4" s="90">
        <f t="shared" ref="G4:H4" si="2">SUM(G5:G6)</f>
        <v>25</v>
      </c>
      <c r="H4" s="90">
        <f t="shared" si="2"/>
        <v>0</v>
      </c>
      <c r="I4" s="90"/>
      <c r="J4" s="90"/>
      <c r="K4" s="90"/>
      <c r="L4" s="90"/>
      <c r="M4" s="90"/>
      <c r="N4" s="25"/>
      <c r="O4" s="25">
        <v>4</v>
      </c>
      <c r="P4" s="117">
        <v>2</v>
      </c>
      <c r="Q4" s="11"/>
      <c r="R4" s="11"/>
      <c r="S4" s="12" t="s">
        <v>28</v>
      </c>
      <c r="T4" s="12" t="s">
        <v>28</v>
      </c>
      <c r="U4" s="12"/>
    </row>
    <row r="5" spans="1:21" x14ac:dyDescent="0.25">
      <c r="A5" s="123"/>
      <c r="B5" s="13" t="s">
        <v>29</v>
      </c>
      <c r="C5" s="13" t="s">
        <v>198</v>
      </c>
      <c r="D5" s="14" t="s">
        <v>199</v>
      </c>
      <c r="E5" s="91"/>
      <c r="F5" s="88">
        <v>12</v>
      </c>
      <c r="G5" s="88">
        <v>12</v>
      </c>
      <c r="H5" s="89"/>
      <c r="I5" s="89"/>
      <c r="J5" s="89"/>
      <c r="K5" s="89"/>
      <c r="L5" s="89"/>
      <c r="M5" s="89"/>
      <c r="N5" s="15">
        <v>0.5</v>
      </c>
      <c r="O5" s="15"/>
      <c r="P5" s="92"/>
      <c r="Q5" s="92" t="s">
        <v>32</v>
      </c>
      <c r="R5" s="92"/>
      <c r="S5" s="92" t="s">
        <v>33</v>
      </c>
      <c r="T5" s="92" t="s">
        <v>28</v>
      </c>
      <c r="U5" s="92" t="s">
        <v>200</v>
      </c>
    </row>
    <row r="6" spans="1:21" x14ac:dyDescent="0.25">
      <c r="A6" s="123"/>
      <c r="B6" s="13" t="s">
        <v>29</v>
      </c>
      <c r="C6" s="13" t="s">
        <v>201</v>
      </c>
      <c r="D6" s="14" t="s">
        <v>202</v>
      </c>
      <c r="E6" s="91"/>
      <c r="F6" s="88">
        <v>12</v>
      </c>
      <c r="G6" s="88">
        <v>13</v>
      </c>
      <c r="H6" s="89"/>
      <c r="I6" s="88" t="s">
        <v>83</v>
      </c>
      <c r="J6" s="88"/>
      <c r="K6" s="88"/>
      <c r="L6" s="89">
        <v>5</v>
      </c>
      <c r="M6" s="89"/>
      <c r="N6" s="15">
        <v>0.5</v>
      </c>
      <c r="O6" s="15"/>
      <c r="P6" s="92"/>
      <c r="Q6" s="92" t="s">
        <v>32</v>
      </c>
      <c r="R6" s="92"/>
      <c r="S6" s="92" t="s">
        <v>33</v>
      </c>
      <c r="T6" s="92" t="s">
        <v>28</v>
      </c>
      <c r="U6" s="92" t="s">
        <v>200</v>
      </c>
    </row>
    <row r="7" spans="1:21" x14ac:dyDescent="0.25">
      <c r="A7" s="123"/>
      <c r="B7" s="86" t="s">
        <v>24</v>
      </c>
      <c r="C7" s="86" t="s">
        <v>203</v>
      </c>
      <c r="D7" s="87" t="s">
        <v>204</v>
      </c>
      <c r="E7" s="90">
        <f>SUM(F7:H7)</f>
        <v>44</v>
      </c>
      <c r="F7" s="90">
        <f>SUM(F8:F9)</f>
        <v>40</v>
      </c>
      <c r="G7" s="90">
        <f t="shared" ref="G7:H7" si="3">SUM(G8:G9)</f>
        <v>4</v>
      </c>
      <c r="H7" s="90">
        <f t="shared" si="3"/>
        <v>0</v>
      </c>
      <c r="I7" s="90"/>
      <c r="J7" s="90"/>
      <c r="K7" s="90"/>
      <c r="L7" s="90"/>
      <c r="M7" s="90"/>
      <c r="N7" s="25"/>
      <c r="O7" s="9">
        <v>3</v>
      </c>
      <c r="P7" s="117">
        <v>2</v>
      </c>
      <c r="Q7" s="11"/>
      <c r="R7" s="11"/>
      <c r="S7" s="12" t="s">
        <v>28</v>
      </c>
      <c r="T7" s="12" t="s">
        <v>28</v>
      </c>
      <c r="U7" s="12"/>
    </row>
    <row r="8" spans="1:21" x14ac:dyDescent="0.25">
      <c r="A8" s="123"/>
      <c r="B8" s="13" t="s">
        <v>29</v>
      </c>
      <c r="C8" s="13" t="s">
        <v>205</v>
      </c>
      <c r="D8" s="14" t="s">
        <v>206</v>
      </c>
      <c r="E8" s="91"/>
      <c r="F8" s="88">
        <v>16</v>
      </c>
      <c r="G8" s="88">
        <v>4</v>
      </c>
      <c r="H8" s="88"/>
      <c r="I8" s="89" t="s">
        <v>83</v>
      </c>
      <c r="J8" s="89"/>
      <c r="K8" s="89"/>
      <c r="L8" s="89">
        <v>4</v>
      </c>
      <c r="M8" s="89"/>
      <c r="N8" s="24">
        <v>0.5</v>
      </c>
      <c r="O8" s="23"/>
      <c r="P8" s="93"/>
      <c r="Q8" s="68" t="s">
        <v>32</v>
      </c>
      <c r="R8" s="21"/>
      <c r="S8" s="92" t="s">
        <v>33</v>
      </c>
      <c r="T8" s="92" t="s">
        <v>28</v>
      </c>
      <c r="U8" s="92" t="s">
        <v>200</v>
      </c>
    </row>
    <row r="9" spans="1:21" x14ac:dyDescent="0.25">
      <c r="A9" s="123"/>
      <c r="B9" s="13" t="s">
        <v>29</v>
      </c>
      <c r="C9" s="13" t="s">
        <v>207</v>
      </c>
      <c r="D9" s="266" t="s">
        <v>208</v>
      </c>
      <c r="E9" s="91"/>
      <c r="F9" s="88">
        <v>24</v>
      </c>
      <c r="G9" s="88"/>
      <c r="H9" s="89"/>
      <c r="I9" s="89"/>
      <c r="J9" s="89"/>
      <c r="K9" s="89"/>
      <c r="L9" s="89"/>
      <c r="M9" s="89"/>
      <c r="N9" s="15">
        <v>0.5</v>
      </c>
      <c r="O9" s="15"/>
      <c r="P9" s="92"/>
      <c r="Q9" s="92" t="s">
        <v>32</v>
      </c>
      <c r="R9" s="92"/>
      <c r="S9" s="92" t="s">
        <v>33</v>
      </c>
      <c r="T9" s="92" t="s">
        <v>28</v>
      </c>
      <c r="U9" s="92" t="s">
        <v>200</v>
      </c>
    </row>
    <row r="10" spans="1:21" x14ac:dyDescent="0.25">
      <c r="A10" s="123"/>
      <c r="B10" s="86" t="s">
        <v>24</v>
      </c>
      <c r="C10" s="86" t="s">
        <v>209</v>
      </c>
      <c r="D10" s="87" t="s">
        <v>210</v>
      </c>
      <c r="E10" s="90">
        <f>SUM(F10:H10)</f>
        <v>60</v>
      </c>
      <c r="F10" s="90">
        <f>SUM(F11:F12)</f>
        <v>30</v>
      </c>
      <c r="G10" s="90">
        <f t="shared" ref="G10:H10" si="4">SUM(G11:G12)</f>
        <v>30</v>
      </c>
      <c r="H10" s="90">
        <f t="shared" si="4"/>
        <v>0</v>
      </c>
      <c r="I10" s="90"/>
      <c r="J10" s="90"/>
      <c r="K10" s="90"/>
      <c r="L10" s="90"/>
      <c r="M10" s="90"/>
      <c r="N10" s="25"/>
      <c r="O10" s="9">
        <v>4</v>
      </c>
      <c r="P10" s="117">
        <v>2</v>
      </c>
      <c r="Q10" s="11"/>
      <c r="R10" s="11"/>
      <c r="S10" s="12" t="s">
        <v>28</v>
      </c>
      <c r="T10" s="12" t="s">
        <v>28</v>
      </c>
      <c r="U10" s="12"/>
    </row>
    <row r="11" spans="1:21" x14ac:dyDescent="0.25">
      <c r="A11" s="123"/>
      <c r="B11" s="13" t="s">
        <v>29</v>
      </c>
      <c r="C11" s="13" t="s">
        <v>211</v>
      </c>
      <c r="D11" s="14" t="s">
        <v>212</v>
      </c>
      <c r="E11" s="91"/>
      <c r="F11" s="88">
        <v>13</v>
      </c>
      <c r="G11" s="88">
        <v>13</v>
      </c>
      <c r="H11" s="89"/>
      <c r="I11" s="89"/>
      <c r="J11" s="89"/>
      <c r="K11" s="89"/>
      <c r="L11" s="89"/>
      <c r="M11" s="89"/>
      <c r="N11" s="15">
        <v>0.5</v>
      </c>
      <c r="O11" s="18"/>
      <c r="P11" s="93"/>
      <c r="Q11" s="68" t="s">
        <v>32</v>
      </c>
      <c r="R11" s="21"/>
      <c r="S11" s="92" t="s">
        <v>33</v>
      </c>
      <c r="T11" s="92" t="s">
        <v>28</v>
      </c>
      <c r="U11" s="92" t="s">
        <v>200</v>
      </c>
    </row>
    <row r="12" spans="1:21" x14ac:dyDescent="0.25">
      <c r="A12" s="204" t="s">
        <v>49</v>
      </c>
      <c r="B12" s="13" t="s">
        <v>29</v>
      </c>
      <c r="C12" s="13" t="s">
        <v>213</v>
      </c>
      <c r="D12" s="14" t="s">
        <v>214</v>
      </c>
      <c r="E12" s="91"/>
      <c r="F12" s="242">
        <v>17</v>
      </c>
      <c r="G12" s="242">
        <v>17</v>
      </c>
      <c r="H12" s="89"/>
      <c r="I12" s="88"/>
      <c r="J12" s="88"/>
      <c r="K12" s="88"/>
      <c r="L12" s="88"/>
      <c r="M12" s="88"/>
      <c r="N12" s="15">
        <v>0.5</v>
      </c>
      <c r="O12" s="15"/>
      <c r="P12" s="92"/>
      <c r="Q12" s="92" t="s">
        <v>32</v>
      </c>
      <c r="R12" s="92"/>
      <c r="S12" s="92" t="s">
        <v>33</v>
      </c>
      <c r="T12" s="92" t="s">
        <v>28</v>
      </c>
      <c r="U12" s="92" t="s">
        <v>200</v>
      </c>
    </row>
    <row r="13" spans="1:21" x14ac:dyDescent="0.25">
      <c r="A13" s="256"/>
      <c r="B13" s="86" t="s">
        <v>24</v>
      </c>
      <c r="C13" s="86" t="s">
        <v>215</v>
      </c>
      <c r="D13" s="87" t="s">
        <v>216</v>
      </c>
      <c r="E13" s="90">
        <f>SUM(F13:H13)</f>
        <v>53</v>
      </c>
      <c r="F13" s="90">
        <f>SUM(F14:F15)</f>
        <v>26</v>
      </c>
      <c r="G13" s="90">
        <f t="shared" ref="G13:H13" si="5">SUM(G14:G15)</f>
        <v>27</v>
      </c>
      <c r="H13" s="90">
        <f t="shared" si="5"/>
        <v>0</v>
      </c>
      <c r="I13" s="90"/>
      <c r="J13" s="90"/>
      <c r="K13" s="90"/>
      <c r="L13" s="90"/>
      <c r="M13" s="90"/>
      <c r="N13" s="25"/>
      <c r="O13" s="25">
        <v>4</v>
      </c>
      <c r="P13" s="117">
        <v>2</v>
      </c>
      <c r="Q13" s="11"/>
      <c r="R13" s="11"/>
      <c r="S13" s="12" t="s">
        <v>28</v>
      </c>
      <c r="T13" s="12" t="s">
        <v>28</v>
      </c>
      <c r="U13" s="12"/>
    </row>
    <row r="14" spans="1:21" x14ac:dyDescent="0.25">
      <c r="A14" s="256"/>
      <c r="B14" s="13" t="s">
        <v>29</v>
      </c>
      <c r="C14" s="13" t="s">
        <v>217</v>
      </c>
      <c r="D14" s="14" t="s">
        <v>218</v>
      </c>
      <c r="E14" s="91"/>
      <c r="F14" s="88">
        <v>13</v>
      </c>
      <c r="G14" s="88">
        <v>14</v>
      </c>
      <c r="H14" s="88"/>
      <c r="I14" s="89"/>
      <c r="J14" s="89"/>
      <c r="K14" s="89"/>
      <c r="L14" s="89"/>
      <c r="M14" s="89"/>
      <c r="N14" s="15">
        <v>0.5</v>
      </c>
      <c r="O14" s="18"/>
      <c r="P14" s="93"/>
      <c r="Q14" s="68" t="s">
        <v>32</v>
      </c>
      <c r="R14" s="92"/>
      <c r="S14" s="92" t="s">
        <v>33</v>
      </c>
      <c r="T14" s="92" t="s">
        <v>28</v>
      </c>
      <c r="U14" s="92" t="s">
        <v>200</v>
      </c>
    </row>
    <row r="15" spans="1:21" x14ac:dyDescent="0.25">
      <c r="A15" s="256"/>
      <c r="B15" s="13" t="s">
        <v>29</v>
      </c>
      <c r="C15" s="13" t="s">
        <v>219</v>
      </c>
      <c r="D15" s="14" t="s">
        <v>220</v>
      </c>
      <c r="E15" s="91"/>
      <c r="F15" s="88">
        <v>13</v>
      </c>
      <c r="G15" s="88">
        <v>13</v>
      </c>
      <c r="H15" s="89"/>
      <c r="I15" s="89"/>
      <c r="J15" s="89"/>
      <c r="K15" s="89"/>
      <c r="L15" s="89"/>
      <c r="M15" s="89"/>
      <c r="N15" s="64">
        <v>0.5</v>
      </c>
      <c r="O15" s="18"/>
      <c r="P15" s="93"/>
      <c r="Q15" s="92" t="s">
        <v>32</v>
      </c>
      <c r="R15" s="92"/>
      <c r="S15" s="92" t="s">
        <v>33</v>
      </c>
      <c r="T15" s="92" t="s">
        <v>28</v>
      </c>
      <c r="U15" s="92" t="s">
        <v>200</v>
      </c>
    </row>
    <row r="16" spans="1:21" x14ac:dyDescent="0.25">
      <c r="A16" s="204" t="s">
        <v>49</v>
      </c>
      <c r="B16" s="86" t="s">
        <v>24</v>
      </c>
      <c r="C16" s="86" t="s">
        <v>221</v>
      </c>
      <c r="D16" s="87" t="s">
        <v>222</v>
      </c>
      <c r="E16" s="90">
        <f>SUM(F16:H16)</f>
        <v>51</v>
      </c>
      <c r="F16" s="90">
        <f>SUM(F17:F19)</f>
        <v>29</v>
      </c>
      <c r="G16" s="90">
        <f t="shared" ref="G16:H16" si="6">SUM(G17:G19)</f>
        <v>22</v>
      </c>
      <c r="H16" s="90">
        <f t="shared" si="6"/>
        <v>0</v>
      </c>
      <c r="I16" s="90"/>
      <c r="J16" s="90"/>
      <c r="K16" s="90"/>
      <c r="L16" s="90"/>
      <c r="M16" s="90"/>
      <c r="N16" s="25"/>
      <c r="O16" s="261">
        <v>4</v>
      </c>
      <c r="P16" s="117">
        <v>3</v>
      </c>
      <c r="Q16" s="11"/>
      <c r="R16" s="11"/>
      <c r="S16" s="12" t="s">
        <v>28</v>
      </c>
      <c r="T16" s="12" t="s">
        <v>28</v>
      </c>
      <c r="U16" s="12"/>
    </row>
    <row r="17" spans="1:21" x14ac:dyDescent="0.25">
      <c r="A17" s="204" t="s">
        <v>49</v>
      </c>
      <c r="B17" s="13" t="s">
        <v>29</v>
      </c>
      <c r="C17" s="13" t="s">
        <v>223</v>
      </c>
      <c r="D17" s="14" t="s">
        <v>224</v>
      </c>
      <c r="E17" s="91"/>
      <c r="F17" s="242">
        <v>11</v>
      </c>
      <c r="G17" s="88"/>
      <c r="H17" s="89"/>
      <c r="I17" s="89" t="s">
        <v>83</v>
      </c>
      <c r="J17" s="89"/>
      <c r="K17" s="89"/>
      <c r="L17" s="89">
        <v>3</v>
      </c>
      <c r="M17" s="89"/>
      <c r="N17" s="66">
        <v>0.2</v>
      </c>
      <c r="O17" s="18"/>
      <c r="P17" s="93"/>
      <c r="Q17" s="68" t="s">
        <v>32</v>
      </c>
      <c r="R17" s="21"/>
      <c r="S17" s="92" t="s">
        <v>33</v>
      </c>
      <c r="T17" s="92" t="s">
        <v>28</v>
      </c>
      <c r="U17" s="92" t="s">
        <v>200</v>
      </c>
    </row>
    <row r="18" spans="1:21" x14ac:dyDescent="0.25">
      <c r="A18" s="204" t="s">
        <v>49</v>
      </c>
      <c r="B18" s="13" t="s">
        <v>29</v>
      </c>
      <c r="C18" s="13" t="s">
        <v>225</v>
      </c>
      <c r="D18" s="54" t="s">
        <v>226</v>
      </c>
      <c r="E18" s="91" t="s">
        <v>227</v>
      </c>
      <c r="F18" s="88">
        <v>5</v>
      </c>
      <c r="G18" s="242">
        <v>8</v>
      </c>
      <c r="H18" s="89"/>
      <c r="I18" s="89" t="s">
        <v>83</v>
      </c>
      <c r="J18" s="89"/>
      <c r="K18" s="89"/>
      <c r="L18" s="89">
        <v>20</v>
      </c>
      <c r="M18" s="89"/>
      <c r="N18" s="67">
        <v>0.4</v>
      </c>
      <c r="O18" s="18"/>
      <c r="P18" s="92"/>
      <c r="Q18" s="92" t="s">
        <v>32</v>
      </c>
      <c r="R18" s="21"/>
      <c r="S18" s="92" t="s">
        <v>33</v>
      </c>
      <c r="T18" s="92" t="s">
        <v>28</v>
      </c>
      <c r="U18" s="92" t="s">
        <v>200</v>
      </c>
    </row>
    <row r="19" spans="1:21" s="57" customFormat="1" ht="17.25" customHeight="1" x14ac:dyDescent="0.25">
      <c r="A19" s="204" t="s">
        <v>49</v>
      </c>
      <c r="B19" s="13" t="s">
        <v>29</v>
      </c>
      <c r="C19" s="13" t="s">
        <v>228</v>
      </c>
      <c r="D19" s="253" t="s">
        <v>229</v>
      </c>
      <c r="E19" s="83"/>
      <c r="F19" s="91">
        <v>13</v>
      </c>
      <c r="G19" s="91">
        <v>14</v>
      </c>
      <c r="H19" s="91"/>
      <c r="I19" s="89"/>
      <c r="J19" s="89"/>
      <c r="K19" s="89"/>
      <c r="L19" s="89"/>
      <c r="M19" s="89"/>
      <c r="N19" s="16">
        <v>0.4</v>
      </c>
      <c r="O19" s="16"/>
      <c r="P19" s="92"/>
      <c r="Q19" s="92" t="s">
        <v>32</v>
      </c>
      <c r="R19" s="92"/>
      <c r="S19" s="92" t="s">
        <v>33</v>
      </c>
      <c r="T19" s="92" t="s">
        <v>28</v>
      </c>
      <c r="U19" s="92" t="s">
        <v>34</v>
      </c>
    </row>
    <row r="20" spans="1:21" x14ac:dyDescent="0.25">
      <c r="A20" s="204" t="s">
        <v>49</v>
      </c>
      <c r="B20" s="86" t="s">
        <v>24</v>
      </c>
      <c r="C20" s="86" t="s">
        <v>230</v>
      </c>
      <c r="D20" s="87" t="s">
        <v>231</v>
      </c>
      <c r="E20" s="90">
        <f>SUM(F20:H20)</f>
        <v>49</v>
      </c>
      <c r="F20" s="90">
        <f>SUM(F21:F22)</f>
        <v>49</v>
      </c>
      <c r="G20" s="90">
        <f t="shared" ref="G20:H20" si="7">SUM(G21:G22)</f>
        <v>0</v>
      </c>
      <c r="H20" s="90">
        <f t="shared" si="7"/>
        <v>0</v>
      </c>
      <c r="I20" s="90"/>
      <c r="J20" s="90"/>
      <c r="K20" s="90"/>
      <c r="L20" s="90"/>
      <c r="M20" s="90"/>
      <c r="N20" s="25"/>
      <c r="O20" s="305">
        <v>3</v>
      </c>
      <c r="P20" s="117">
        <v>2</v>
      </c>
      <c r="Q20" s="11"/>
      <c r="R20" s="11"/>
      <c r="S20" s="12" t="s">
        <v>28</v>
      </c>
      <c r="T20" s="12" t="s">
        <v>28</v>
      </c>
      <c r="U20" s="12"/>
    </row>
    <row r="21" spans="1:21" x14ac:dyDescent="0.25">
      <c r="A21" s="256"/>
      <c r="B21" s="13" t="s">
        <v>29</v>
      </c>
      <c r="C21" s="13" t="s">
        <v>232</v>
      </c>
      <c r="D21" s="14" t="s">
        <v>233</v>
      </c>
      <c r="E21" s="91"/>
      <c r="F21" s="88">
        <v>27</v>
      </c>
      <c r="G21" s="88"/>
      <c r="H21" s="89"/>
      <c r="I21" s="89"/>
      <c r="J21" s="89"/>
      <c r="K21" s="89"/>
      <c r="L21" s="89"/>
      <c r="M21" s="89"/>
      <c r="N21" s="64">
        <v>0.5</v>
      </c>
      <c r="O21" s="18"/>
      <c r="P21" s="93"/>
      <c r="Q21" s="68" t="s">
        <v>32</v>
      </c>
      <c r="R21" s="21"/>
      <c r="S21" s="92" t="s">
        <v>33</v>
      </c>
      <c r="T21" s="92" t="s">
        <v>28</v>
      </c>
      <c r="U21" s="92" t="s">
        <v>200</v>
      </c>
    </row>
    <row r="22" spans="1:21" x14ac:dyDescent="0.25">
      <c r="A22" s="204" t="s">
        <v>49</v>
      </c>
      <c r="B22" s="13" t="s">
        <v>29</v>
      </c>
      <c r="C22" s="13" t="s">
        <v>234</v>
      </c>
      <c r="D22" s="56" t="s">
        <v>102</v>
      </c>
      <c r="E22" s="91"/>
      <c r="F22" s="242">
        <v>22</v>
      </c>
      <c r="G22" s="242"/>
      <c r="H22" s="89"/>
      <c r="I22" s="89"/>
      <c r="J22" s="89"/>
      <c r="K22" s="89"/>
      <c r="L22" s="89"/>
      <c r="M22" s="89"/>
      <c r="N22" s="60">
        <v>0.5</v>
      </c>
      <c r="O22" s="23"/>
      <c r="P22" s="92"/>
      <c r="Q22" s="92" t="s">
        <v>32</v>
      </c>
      <c r="R22" s="21"/>
      <c r="S22" s="92" t="s">
        <v>33</v>
      </c>
      <c r="T22" s="92" t="s">
        <v>28</v>
      </c>
      <c r="U22" s="92" t="s">
        <v>200</v>
      </c>
    </row>
    <row r="23" spans="1:21" s="172" customFormat="1" x14ac:dyDescent="0.25">
      <c r="A23" s="204" t="s">
        <v>45</v>
      </c>
      <c r="B23" s="126" t="s">
        <v>24</v>
      </c>
      <c r="C23" s="126" t="s">
        <v>235</v>
      </c>
      <c r="D23" s="130" t="s">
        <v>236</v>
      </c>
      <c r="E23" s="161"/>
      <c r="F23" s="161"/>
      <c r="G23" s="161"/>
      <c r="H23" s="161"/>
      <c r="I23" s="161"/>
      <c r="J23" s="161"/>
      <c r="K23" s="161"/>
      <c r="L23" s="161"/>
      <c r="M23" s="161"/>
      <c r="N23" s="113"/>
      <c r="O23" s="221"/>
      <c r="P23" s="118">
        <v>3</v>
      </c>
      <c r="Q23" s="163"/>
      <c r="R23" s="163"/>
      <c r="S23" s="109" t="s">
        <v>28</v>
      </c>
      <c r="T23" s="109" t="s">
        <v>98</v>
      </c>
      <c r="U23" s="109"/>
    </row>
    <row r="24" spans="1:21" s="172" customFormat="1" x14ac:dyDescent="0.25">
      <c r="A24" s="204" t="s">
        <v>45</v>
      </c>
      <c r="B24" s="127" t="s">
        <v>29</v>
      </c>
      <c r="C24" s="127" t="s">
        <v>237</v>
      </c>
      <c r="D24" s="289" t="s">
        <v>238</v>
      </c>
      <c r="E24" s="178"/>
      <c r="F24" s="167"/>
      <c r="G24" s="167"/>
      <c r="H24" s="168"/>
      <c r="I24" s="168"/>
      <c r="J24" s="168"/>
      <c r="K24" s="168"/>
      <c r="L24" s="168"/>
      <c r="M24" s="168"/>
      <c r="N24" s="193"/>
      <c r="O24" s="115"/>
      <c r="P24" s="110"/>
      <c r="Q24" s="110" t="s">
        <v>32</v>
      </c>
      <c r="R24" s="110"/>
      <c r="S24" s="110" t="s">
        <v>33</v>
      </c>
      <c r="T24" s="110" t="s">
        <v>98</v>
      </c>
      <c r="U24" s="110" t="s">
        <v>34</v>
      </c>
    </row>
    <row r="25" spans="1:21" s="172" customFormat="1" x14ac:dyDescent="0.25">
      <c r="A25" s="204" t="s">
        <v>45</v>
      </c>
      <c r="B25" s="127" t="s">
        <v>29</v>
      </c>
      <c r="C25" s="127" t="s">
        <v>239</v>
      </c>
      <c r="D25" s="289" t="s">
        <v>240</v>
      </c>
      <c r="E25" s="178"/>
      <c r="F25" s="167"/>
      <c r="G25" s="167"/>
      <c r="H25" s="168"/>
      <c r="I25" s="168"/>
      <c r="J25" s="168"/>
      <c r="K25" s="168"/>
      <c r="L25" s="168"/>
      <c r="M25" s="168"/>
      <c r="N25" s="193"/>
      <c r="O25" s="115"/>
      <c r="P25" s="110"/>
      <c r="Q25" s="110" t="s">
        <v>32</v>
      </c>
      <c r="R25" s="110"/>
      <c r="S25" s="110" t="s">
        <v>33</v>
      </c>
      <c r="T25" s="110" t="s">
        <v>98</v>
      </c>
      <c r="U25" s="110" t="s">
        <v>34</v>
      </c>
    </row>
    <row r="26" spans="1:21" s="172" customFormat="1" x14ac:dyDescent="0.25">
      <c r="A26" s="204" t="s">
        <v>45</v>
      </c>
      <c r="B26" s="127" t="s">
        <v>29</v>
      </c>
      <c r="C26" s="127" t="s">
        <v>241</v>
      </c>
      <c r="D26" s="289" t="s">
        <v>242</v>
      </c>
      <c r="E26" s="178"/>
      <c r="F26" s="167"/>
      <c r="G26" s="167"/>
      <c r="H26" s="168"/>
      <c r="I26" s="168"/>
      <c r="J26" s="168"/>
      <c r="K26" s="168"/>
      <c r="L26" s="168"/>
      <c r="M26" s="168"/>
      <c r="N26" s="193"/>
      <c r="O26" s="115"/>
      <c r="P26" s="110"/>
      <c r="Q26" s="110" t="s">
        <v>32</v>
      </c>
      <c r="R26" s="110"/>
      <c r="S26" s="110" t="s">
        <v>33</v>
      </c>
      <c r="T26" s="110" t="s">
        <v>98</v>
      </c>
      <c r="U26" s="110" t="s">
        <v>34</v>
      </c>
    </row>
    <row r="27" spans="1:21" s="172" customFormat="1" x14ac:dyDescent="0.25">
      <c r="A27" s="204" t="s">
        <v>45</v>
      </c>
      <c r="B27" s="126" t="s">
        <v>24</v>
      </c>
      <c r="C27" s="126" t="s">
        <v>243</v>
      </c>
      <c r="D27" s="130" t="s">
        <v>244</v>
      </c>
      <c r="E27" s="161"/>
      <c r="F27" s="161"/>
      <c r="G27" s="161"/>
      <c r="H27" s="161"/>
      <c r="I27" s="161"/>
      <c r="J27" s="161"/>
      <c r="K27" s="161"/>
      <c r="L27" s="161"/>
      <c r="M27" s="161"/>
      <c r="N27" s="113"/>
      <c r="O27" s="221"/>
      <c r="P27" s="118">
        <v>2</v>
      </c>
      <c r="Q27" s="162" t="s">
        <v>32</v>
      </c>
      <c r="R27" s="163"/>
      <c r="S27" s="109" t="s">
        <v>28</v>
      </c>
      <c r="T27" s="109" t="s">
        <v>98</v>
      </c>
      <c r="U27" s="109" t="s">
        <v>121</v>
      </c>
    </row>
    <row r="28" spans="1:21" x14ac:dyDescent="0.25">
      <c r="A28" s="140" t="s">
        <v>45</v>
      </c>
    </row>
    <row r="29" spans="1:21" x14ac:dyDescent="0.25">
      <c r="A29" s="140" t="s">
        <v>47</v>
      </c>
    </row>
    <row r="30" spans="1:21" x14ac:dyDescent="0.25">
      <c r="A30" s="140" t="s">
        <v>49</v>
      </c>
    </row>
    <row r="32" spans="1:21" x14ac:dyDescent="0.25">
      <c r="A32" s="158" t="s">
        <v>105</v>
      </c>
    </row>
    <row r="33" spans="1:21" ht="51" x14ac:dyDescent="0.25">
      <c r="A33" s="141"/>
      <c r="B33" s="194" t="s">
        <v>106</v>
      </c>
      <c r="C33" s="194" t="s">
        <v>107</v>
      </c>
      <c r="D33" s="194" t="s">
        <v>4</v>
      </c>
      <c r="E33" s="195" t="s">
        <v>5</v>
      </c>
      <c r="F33" s="195" t="s">
        <v>6</v>
      </c>
      <c r="G33" s="195" t="s">
        <v>7</v>
      </c>
      <c r="H33" s="195" t="s">
        <v>8</v>
      </c>
      <c r="I33" s="195" t="s">
        <v>9</v>
      </c>
      <c r="J33" s="195" t="s">
        <v>10</v>
      </c>
      <c r="K33" s="195" t="s">
        <v>11</v>
      </c>
      <c r="L33" s="195" t="s">
        <v>108</v>
      </c>
      <c r="M33" s="195" t="s">
        <v>109</v>
      </c>
      <c r="N33" s="194" t="s">
        <v>14</v>
      </c>
      <c r="O33" s="194" t="s">
        <v>15</v>
      </c>
      <c r="P33" s="196" t="s">
        <v>16</v>
      </c>
      <c r="Q33" s="196" t="s">
        <v>178</v>
      </c>
      <c r="R33" s="196" t="s">
        <v>179</v>
      </c>
      <c r="S33" s="196" t="s">
        <v>19</v>
      </c>
      <c r="T33" s="197" t="s">
        <v>111</v>
      </c>
      <c r="U33" s="197" t="s">
        <v>21</v>
      </c>
    </row>
    <row r="34" spans="1:21" x14ac:dyDescent="0.25">
      <c r="A34" s="141"/>
      <c r="B34" s="142" t="s">
        <v>245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4"/>
      <c r="S34" s="144"/>
      <c r="T34" s="144"/>
      <c r="U34" s="144"/>
    </row>
    <row r="35" spans="1:21" x14ac:dyDescent="0.25">
      <c r="A35" s="205" t="s">
        <v>47</v>
      </c>
      <c r="B35" s="146" t="s">
        <v>24</v>
      </c>
      <c r="C35" s="146" t="s">
        <v>113</v>
      </c>
      <c r="D35" s="147" t="s">
        <v>246</v>
      </c>
      <c r="E35" s="148">
        <f>SUM(F35:I35)</f>
        <v>54</v>
      </c>
      <c r="F35" s="148">
        <f>SUM(F36:F39)</f>
        <v>8</v>
      </c>
      <c r="G35" s="148">
        <f t="shared" ref="G35:H35" si="8">SUM(G36:G39)</f>
        <v>46</v>
      </c>
      <c r="H35" s="148">
        <f t="shared" si="8"/>
        <v>0</v>
      </c>
      <c r="I35" s="146"/>
      <c r="J35" s="146"/>
      <c r="K35" s="146"/>
      <c r="L35" s="146"/>
      <c r="M35" s="146"/>
      <c r="N35" s="146"/>
      <c r="O35" s="149">
        <v>3</v>
      </c>
      <c r="P35" s="146">
        <v>3</v>
      </c>
      <c r="Q35" s="146" t="s">
        <v>32</v>
      </c>
      <c r="R35" s="150"/>
      <c r="S35" s="150" t="s">
        <v>28</v>
      </c>
      <c r="T35" s="150"/>
      <c r="U35" s="150"/>
    </row>
    <row r="36" spans="1:21" x14ac:dyDescent="0.25">
      <c r="A36" s="205" t="s">
        <v>47</v>
      </c>
      <c r="B36" s="151" t="s">
        <v>29</v>
      </c>
      <c r="C36" s="151" t="s">
        <v>115</v>
      </c>
      <c r="D36" s="236" t="s">
        <v>247</v>
      </c>
      <c r="E36" s="153">
        <f>SUM(F36:I36)</f>
        <v>24</v>
      </c>
      <c r="F36" s="199"/>
      <c r="G36" s="207">
        <v>24</v>
      </c>
      <c r="H36" s="155"/>
      <c r="I36" s="155"/>
      <c r="J36" s="155"/>
      <c r="K36" s="155"/>
      <c r="L36" s="155"/>
      <c r="M36" s="155"/>
      <c r="N36" s="155">
        <v>0.33300000000000002</v>
      </c>
      <c r="O36" s="155"/>
      <c r="P36" s="151"/>
      <c r="Q36" s="155"/>
      <c r="R36" s="156"/>
      <c r="S36" s="156" t="s">
        <v>33</v>
      </c>
      <c r="T36" s="156" t="s">
        <v>116</v>
      </c>
      <c r="U36" s="156" t="s">
        <v>34</v>
      </c>
    </row>
    <row r="37" spans="1:21" x14ac:dyDescent="0.25">
      <c r="A37" s="205" t="s">
        <v>47</v>
      </c>
      <c r="B37" s="151" t="s">
        <v>29</v>
      </c>
      <c r="C37" s="151" t="s">
        <v>115</v>
      </c>
      <c r="D37" s="237" t="s">
        <v>248</v>
      </c>
      <c r="E37" s="153">
        <f>SUM(F37:I37)</f>
        <v>8</v>
      </c>
      <c r="F37" s="199"/>
      <c r="G37" s="199">
        <v>8</v>
      </c>
      <c r="H37" s="155"/>
      <c r="I37" s="155"/>
      <c r="J37" s="155"/>
      <c r="K37" s="155"/>
      <c r="L37" s="155"/>
      <c r="M37" s="155"/>
      <c r="N37" s="155">
        <v>0.33300000000000002</v>
      </c>
      <c r="O37" s="155"/>
      <c r="P37" s="151"/>
      <c r="Q37" s="155"/>
      <c r="R37" s="156"/>
      <c r="S37" s="156" t="s">
        <v>33</v>
      </c>
      <c r="T37" s="156" t="s">
        <v>116</v>
      </c>
      <c r="U37" s="156" t="s">
        <v>34</v>
      </c>
    </row>
    <row r="38" spans="1:21" x14ac:dyDescent="0.25">
      <c r="A38" s="205" t="s">
        <v>47</v>
      </c>
      <c r="B38" s="151" t="s">
        <v>29</v>
      </c>
      <c r="C38" s="151" t="s">
        <v>115</v>
      </c>
      <c r="D38" s="238" t="s">
        <v>249</v>
      </c>
      <c r="E38" s="153">
        <f>SUM(F38:I38)</f>
        <v>14</v>
      </c>
      <c r="F38" s="199"/>
      <c r="G38" s="207">
        <v>14</v>
      </c>
      <c r="H38" s="155"/>
      <c r="I38" s="155"/>
      <c r="J38" s="155"/>
      <c r="K38" s="155"/>
      <c r="L38" s="155"/>
      <c r="M38" s="155"/>
      <c r="N38" s="155">
        <v>0.33300000000000002</v>
      </c>
      <c r="O38" s="155"/>
      <c r="P38" s="151"/>
      <c r="Q38" s="155"/>
      <c r="R38" s="156"/>
      <c r="S38" s="156" t="s">
        <v>33</v>
      </c>
      <c r="T38" s="156" t="s">
        <v>116</v>
      </c>
      <c r="U38" s="156" t="s">
        <v>34</v>
      </c>
    </row>
    <row r="39" spans="1:21" x14ac:dyDescent="0.25">
      <c r="A39" s="205" t="s">
        <v>47</v>
      </c>
      <c r="B39" s="151" t="s">
        <v>29</v>
      </c>
      <c r="C39" s="151" t="s">
        <v>115</v>
      </c>
      <c r="D39" s="239" t="s">
        <v>250</v>
      </c>
      <c r="E39" s="153">
        <f t="shared" ref="E39" si="9">SUM(F39:I39)</f>
        <v>8</v>
      </c>
      <c r="F39" s="200">
        <v>8</v>
      </c>
      <c r="G39" s="208"/>
      <c r="H39" s="155"/>
      <c r="I39" s="155"/>
      <c r="J39" s="155"/>
      <c r="K39" s="155"/>
      <c r="L39" s="155"/>
      <c r="M39" s="155"/>
      <c r="N39" s="267">
        <v>0</v>
      </c>
      <c r="O39" s="155"/>
      <c r="P39" s="151"/>
      <c r="Q39" s="155"/>
      <c r="R39" s="156"/>
      <c r="S39" s="156" t="s">
        <v>33</v>
      </c>
      <c r="T39" s="156" t="s">
        <v>120</v>
      </c>
      <c r="U39" s="156" t="s">
        <v>34</v>
      </c>
    </row>
    <row r="40" spans="1:21" x14ac:dyDescent="0.25">
      <c r="A40" s="205" t="s">
        <v>47</v>
      </c>
      <c r="B40" s="146" t="s">
        <v>251</v>
      </c>
      <c r="C40" s="146"/>
      <c r="D40" s="147" t="s">
        <v>252</v>
      </c>
      <c r="E40" s="148">
        <f>SUM(F40:I40)</f>
        <v>24</v>
      </c>
      <c r="F40" s="148"/>
      <c r="G40" s="148">
        <v>24</v>
      </c>
      <c r="H40" s="146"/>
      <c r="I40" s="146"/>
      <c r="J40" s="146"/>
      <c r="K40" s="146"/>
      <c r="L40" s="146"/>
      <c r="M40" s="146"/>
      <c r="N40" s="146"/>
      <c r="O40" s="149">
        <v>2</v>
      </c>
      <c r="P40" s="146">
        <v>2</v>
      </c>
      <c r="Q40" s="146" t="s">
        <v>32</v>
      </c>
      <c r="R40" s="150"/>
      <c r="S40" s="150" t="s">
        <v>28</v>
      </c>
      <c r="T40" s="150" t="s">
        <v>120</v>
      </c>
      <c r="U40" s="150" t="s">
        <v>34</v>
      </c>
    </row>
    <row r="41" spans="1:21" x14ac:dyDescent="0.25">
      <c r="A41" s="205" t="s">
        <v>47</v>
      </c>
      <c r="B41" s="145" t="s">
        <v>187</v>
      </c>
      <c r="C41" s="145"/>
      <c r="D41" s="192" t="s">
        <v>253</v>
      </c>
      <c r="E41" s="202"/>
      <c r="F41" s="202"/>
      <c r="G41" s="202">
        <v>24</v>
      </c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56"/>
      <c r="S41" s="156"/>
      <c r="T41" s="156" t="s">
        <v>120</v>
      </c>
      <c r="U41" s="156"/>
    </row>
    <row r="42" spans="1:21" x14ac:dyDescent="0.25">
      <c r="A42" s="205" t="s">
        <v>47</v>
      </c>
      <c r="B42" s="145" t="s">
        <v>187</v>
      </c>
      <c r="C42" s="145"/>
      <c r="D42" s="192" t="s">
        <v>254</v>
      </c>
      <c r="E42" s="202"/>
      <c r="F42" s="202"/>
      <c r="G42" s="202">
        <v>24</v>
      </c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56"/>
      <c r="S42" s="156"/>
      <c r="T42" s="156" t="s">
        <v>120</v>
      </c>
      <c r="U42" s="156"/>
    </row>
    <row r="43" spans="1:21" x14ac:dyDescent="0.25">
      <c r="A43" s="205" t="s">
        <v>47</v>
      </c>
      <c r="B43" s="145" t="s">
        <v>187</v>
      </c>
      <c r="C43" s="145"/>
      <c r="D43" s="192" t="s">
        <v>255</v>
      </c>
      <c r="E43" s="202"/>
      <c r="F43" s="202"/>
      <c r="G43" s="202">
        <v>24</v>
      </c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56"/>
      <c r="S43" s="156"/>
      <c r="T43" s="156" t="s">
        <v>120</v>
      </c>
      <c r="U43" s="156"/>
    </row>
    <row r="44" spans="1:21" x14ac:dyDescent="0.25">
      <c r="A44" s="205" t="s">
        <v>47</v>
      </c>
      <c r="B44" s="145" t="s">
        <v>187</v>
      </c>
      <c r="C44" s="145"/>
      <c r="D44" s="192" t="s">
        <v>256</v>
      </c>
      <c r="E44" s="202"/>
      <c r="F44" s="202"/>
      <c r="G44" s="202"/>
      <c r="H44" s="145"/>
      <c r="I44" s="145"/>
      <c r="J44" s="145"/>
      <c r="K44" s="145"/>
      <c r="L44" s="145"/>
      <c r="M44" s="145">
        <v>2</v>
      </c>
      <c r="N44" s="145"/>
      <c r="O44" s="145"/>
      <c r="P44" s="145"/>
      <c r="Q44" s="145"/>
      <c r="R44" s="156"/>
      <c r="S44" s="156"/>
      <c r="T44" s="156" t="s">
        <v>120</v>
      </c>
      <c r="U44" s="156"/>
    </row>
    <row r="45" spans="1:21" x14ac:dyDescent="0.25">
      <c r="A45" s="205" t="s">
        <v>47</v>
      </c>
      <c r="B45" s="146" t="s">
        <v>24</v>
      </c>
      <c r="C45" s="146" t="s">
        <v>113</v>
      </c>
      <c r="D45" s="147" t="s">
        <v>244</v>
      </c>
      <c r="E45" s="146">
        <f>SUM(F45:H45)+M45</f>
        <v>30</v>
      </c>
      <c r="F45" s="146">
        <v>0</v>
      </c>
      <c r="G45" s="146">
        <v>30</v>
      </c>
      <c r="H45" s="146"/>
      <c r="I45" s="146"/>
      <c r="J45" s="146"/>
      <c r="K45" s="146"/>
      <c r="L45" s="146"/>
      <c r="M45" s="146"/>
      <c r="N45" s="146"/>
      <c r="O45" s="149">
        <v>3</v>
      </c>
      <c r="P45" s="146">
        <v>2</v>
      </c>
      <c r="Q45" s="146" t="s">
        <v>32</v>
      </c>
      <c r="R45" s="150"/>
      <c r="S45" s="150" t="s">
        <v>28</v>
      </c>
      <c r="T45" s="150" t="s">
        <v>116</v>
      </c>
      <c r="U45" s="150" t="s">
        <v>121</v>
      </c>
    </row>
  </sheetData>
  <phoneticPr fontId="29" type="noConversion"/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U41"/>
  <sheetViews>
    <sheetView zoomScale="51" zoomScaleNormal="51" workbookViewId="0">
      <pane ySplit="2" topLeftCell="A3" activePane="bottomLeft" state="frozenSplit"/>
      <selection pane="bottomLeft" activeCell="B3" sqref="B3"/>
    </sheetView>
  </sheetViews>
  <sheetFormatPr baseColWidth="10" defaultColWidth="53.85546875" defaultRowHeight="15" x14ac:dyDescent="0.25"/>
  <cols>
    <col min="1" max="1" width="18.7109375" style="6" customWidth="1"/>
    <col min="2" max="3" width="20.7109375" style="6" customWidth="1"/>
    <col min="4" max="4" width="68.5703125" style="33" customWidth="1"/>
    <col min="5" max="5" width="20.140625" style="6" customWidth="1"/>
    <col min="6" max="6" width="20" style="6" customWidth="1"/>
    <col min="7" max="7" width="20.42578125" style="6" customWidth="1"/>
    <col min="8" max="8" width="17.42578125" style="6" customWidth="1"/>
    <col min="9" max="9" width="9.7109375" style="6" customWidth="1"/>
    <col min="10" max="10" width="9.42578125" style="6" customWidth="1"/>
    <col min="11" max="11" width="16.28515625" style="6" customWidth="1"/>
    <col min="12" max="12" width="8.85546875" style="6" customWidth="1"/>
    <col min="13" max="13" width="17.85546875" style="6" customWidth="1"/>
    <col min="14" max="14" width="12.7109375" style="6" customWidth="1"/>
    <col min="15" max="15" width="16.5703125" style="6" customWidth="1"/>
    <col min="16" max="16" width="20.42578125" style="6" customWidth="1"/>
    <col min="17" max="17" width="12.85546875" style="6" customWidth="1"/>
    <col min="18" max="18" width="10.42578125" style="6" customWidth="1"/>
    <col min="19" max="19" width="11.7109375" style="6" customWidth="1"/>
    <col min="20" max="20" width="72.7109375" style="6" customWidth="1"/>
    <col min="21" max="21" width="14.140625" style="6" customWidth="1"/>
    <col min="22" max="16384" width="53.85546875" style="6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58.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42.75" customHeight="1" x14ac:dyDescent="0.25">
      <c r="A3" s="123"/>
      <c r="B3" s="7" t="s">
        <v>257</v>
      </c>
      <c r="C3" s="7"/>
      <c r="D3" s="7" t="s">
        <v>258</v>
      </c>
      <c r="E3" s="265">
        <f>SUM(F3:J3)+M3</f>
        <v>358</v>
      </c>
      <c r="F3" s="265">
        <f>SUM(F4+F7+F8+F19+F22+F25+6)</f>
        <v>133</v>
      </c>
      <c r="G3" s="265">
        <f>G4+G7+G8+G19+G22+G25+32+30</f>
        <v>156</v>
      </c>
      <c r="H3" s="265">
        <f t="shared" ref="H3:M3" si="0">H4+H7+H8+H19+H22+H25</f>
        <v>68</v>
      </c>
      <c r="I3" s="265">
        <f t="shared" si="0"/>
        <v>0</v>
      </c>
      <c r="J3" s="265">
        <f t="shared" si="0"/>
        <v>0</v>
      </c>
      <c r="K3" s="265">
        <f t="shared" si="0"/>
        <v>25</v>
      </c>
      <c r="L3" s="265">
        <f t="shared" si="0"/>
        <v>0</v>
      </c>
      <c r="M3" s="265">
        <f t="shared" si="0"/>
        <v>1</v>
      </c>
      <c r="N3" s="8"/>
      <c r="O3" s="233">
        <f>O4+O7+O8+O19+O22+O25+O35+O39</f>
        <v>30</v>
      </c>
      <c r="P3" s="7"/>
      <c r="Q3" s="7"/>
      <c r="R3" s="7"/>
      <c r="S3" s="308" t="s">
        <v>62</v>
      </c>
      <c r="T3" s="7"/>
      <c r="U3" s="7"/>
    </row>
    <row r="4" spans="1:21" ht="24.95" customHeight="1" x14ac:dyDescent="0.25">
      <c r="A4" s="123"/>
      <c r="B4" s="86" t="s">
        <v>24</v>
      </c>
      <c r="C4" s="86" t="s">
        <v>259</v>
      </c>
      <c r="D4" s="104" t="s">
        <v>260</v>
      </c>
      <c r="E4" s="85">
        <f>SUM(F4:H4)+M4</f>
        <v>51</v>
      </c>
      <c r="F4" s="105">
        <f>SUM(F5:F6)</f>
        <v>26</v>
      </c>
      <c r="G4" s="105">
        <f t="shared" ref="G4:M4" si="1">SUM(G5:G6)</f>
        <v>25</v>
      </c>
      <c r="H4" s="105">
        <f t="shared" si="1"/>
        <v>0</v>
      </c>
      <c r="I4" s="105">
        <f t="shared" si="1"/>
        <v>0</v>
      </c>
      <c r="J4" s="105">
        <f t="shared" si="1"/>
        <v>0</v>
      </c>
      <c r="K4" s="105">
        <f t="shared" si="1"/>
        <v>10</v>
      </c>
      <c r="L4" s="105">
        <f t="shared" si="1"/>
        <v>0</v>
      </c>
      <c r="M4" s="105">
        <f t="shared" si="1"/>
        <v>0</v>
      </c>
      <c r="N4" s="101"/>
      <c r="O4" s="106">
        <v>3</v>
      </c>
      <c r="P4" s="117">
        <v>2</v>
      </c>
      <c r="Q4" s="26"/>
      <c r="R4" s="26"/>
      <c r="S4" s="12" t="s">
        <v>28</v>
      </c>
      <c r="T4" s="135" t="s">
        <v>261</v>
      </c>
      <c r="U4" s="12"/>
    </row>
    <row r="5" spans="1:21" ht="24.95" customHeight="1" x14ac:dyDescent="0.25">
      <c r="A5" s="245" t="s">
        <v>49</v>
      </c>
      <c r="B5" s="13" t="s">
        <v>29</v>
      </c>
      <c r="C5" s="13" t="s">
        <v>262</v>
      </c>
      <c r="D5" s="84" t="s">
        <v>263</v>
      </c>
      <c r="E5" s="83"/>
      <c r="F5" s="285">
        <v>14</v>
      </c>
      <c r="G5" s="285">
        <v>13</v>
      </c>
      <c r="H5" s="91"/>
      <c r="I5" s="89"/>
      <c r="J5" s="89"/>
      <c r="K5" s="258">
        <v>10</v>
      </c>
      <c r="L5" s="89"/>
      <c r="M5" s="89"/>
      <c r="N5" s="16">
        <v>0.5</v>
      </c>
      <c r="O5" s="107"/>
      <c r="P5" s="92"/>
      <c r="Q5" s="92" t="s">
        <v>32</v>
      </c>
      <c r="R5" s="92"/>
      <c r="S5" s="92" t="s">
        <v>33</v>
      </c>
      <c r="T5" s="92" t="s">
        <v>264</v>
      </c>
      <c r="U5" s="92" t="s">
        <v>34</v>
      </c>
    </row>
    <row r="6" spans="1:21" ht="24.95" customHeight="1" x14ac:dyDescent="0.25">
      <c r="A6" s="245" t="s">
        <v>49</v>
      </c>
      <c r="B6" s="13" t="s">
        <v>29</v>
      </c>
      <c r="C6" s="13" t="s">
        <v>265</v>
      </c>
      <c r="D6" s="253" t="s">
        <v>266</v>
      </c>
      <c r="E6" s="100"/>
      <c r="F6" s="259">
        <v>12</v>
      </c>
      <c r="G6" s="259">
        <v>12</v>
      </c>
      <c r="H6" s="98"/>
      <c r="I6" s="88"/>
      <c r="J6" s="88"/>
      <c r="K6" s="88"/>
      <c r="L6" s="89"/>
      <c r="M6" s="89"/>
      <c r="N6" s="16">
        <v>0.5</v>
      </c>
      <c r="O6" s="107"/>
      <c r="P6" s="92"/>
      <c r="Q6" s="92" t="s">
        <v>32</v>
      </c>
      <c r="R6" s="92"/>
      <c r="S6" s="92" t="s">
        <v>33</v>
      </c>
      <c r="T6" s="137" t="s">
        <v>261</v>
      </c>
      <c r="U6" s="92" t="s">
        <v>34</v>
      </c>
    </row>
    <row r="7" spans="1:21" ht="24.95" customHeight="1" x14ac:dyDescent="0.25">
      <c r="A7" s="124" t="s">
        <v>267</v>
      </c>
      <c r="B7" s="86" t="s">
        <v>24</v>
      </c>
      <c r="C7" s="86" t="s">
        <v>268</v>
      </c>
      <c r="D7" s="134" t="s">
        <v>269</v>
      </c>
      <c r="E7" s="85">
        <v>1</v>
      </c>
      <c r="F7" s="85">
        <v>0</v>
      </c>
      <c r="G7" s="85">
        <v>0</v>
      </c>
      <c r="H7" s="85">
        <v>0</v>
      </c>
      <c r="I7" s="85">
        <v>0</v>
      </c>
      <c r="J7" s="85">
        <v>0</v>
      </c>
      <c r="K7" s="85">
        <v>15</v>
      </c>
      <c r="L7" s="85">
        <v>0</v>
      </c>
      <c r="M7" s="223">
        <v>1</v>
      </c>
      <c r="N7" s="101"/>
      <c r="O7" s="106">
        <v>5</v>
      </c>
      <c r="P7" s="117">
        <v>1</v>
      </c>
      <c r="Q7" s="41" t="s">
        <v>156</v>
      </c>
      <c r="R7" s="26"/>
      <c r="S7" s="12" t="s">
        <v>28</v>
      </c>
      <c r="T7" s="135" t="s">
        <v>261</v>
      </c>
      <c r="U7" s="12" t="s">
        <v>121</v>
      </c>
    </row>
    <row r="8" spans="1:21" s="61" customFormat="1" ht="24.75" customHeight="1" x14ac:dyDescent="0.25">
      <c r="A8" s="245" t="s">
        <v>49</v>
      </c>
      <c r="B8" s="86" t="s">
        <v>24</v>
      </c>
      <c r="C8" s="86" t="s">
        <v>270</v>
      </c>
      <c r="D8" s="104" t="s">
        <v>271</v>
      </c>
      <c r="E8" s="85">
        <f>SUM(F8:H8)+M8</f>
        <v>64</v>
      </c>
      <c r="F8" s="105">
        <f>SUM(F9:F10)</f>
        <v>12</v>
      </c>
      <c r="G8" s="105">
        <f t="shared" ref="G8:M8" si="2">SUM(G9:G10)</f>
        <v>12</v>
      </c>
      <c r="H8" s="105">
        <f t="shared" si="2"/>
        <v>40</v>
      </c>
      <c r="I8" s="105">
        <f t="shared" si="2"/>
        <v>0</v>
      </c>
      <c r="J8" s="105">
        <f t="shared" si="2"/>
        <v>0</v>
      </c>
      <c r="K8" s="105">
        <f t="shared" si="2"/>
        <v>0</v>
      </c>
      <c r="L8" s="105">
        <f t="shared" si="2"/>
        <v>0</v>
      </c>
      <c r="M8" s="105">
        <f t="shared" si="2"/>
        <v>0</v>
      </c>
      <c r="N8" s="101"/>
      <c r="O8" s="306">
        <v>2</v>
      </c>
      <c r="P8" s="117">
        <v>2</v>
      </c>
      <c r="Q8" s="41"/>
      <c r="R8" s="12"/>
      <c r="S8" s="12" t="s">
        <v>28</v>
      </c>
      <c r="T8" s="135" t="s">
        <v>261</v>
      </c>
      <c r="U8" s="12"/>
    </row>
    <row r="9" spans="1:21" s="61" customFormat="1" ht="24.75" customHeight="1" x14ac:dyDescent="0.25">
      <c r="B9" s="70" t="s">
        <v>29</v>
      </c>
      <c r="C9" s="70" t="s">
        <v>272</v>
      </c>
      <c r="D9" s="22" t="s">
        <v>273</v>
      </c>
      <c r="E9" s="100"/>
      <c r="F9" s="98"/>
      <c r="G9" s="98">
        <v>0</v>
      </c>
      <c r="H9" s="98">
        <v>40</v>
      </c>
      <c r="I9" s="89"/>
      <c r="J9" s="89"/>
      <c r="K9" s="89"/>
      <c r="L9" s="89"/>
      <c r="M9" s="89"/>
      <c r="N9" s="16">
        <v>0.5</v>
      </c>
      <c r="O9" s="108"/>
      <c r="P9" s="39"/>
      <c r="Q9" s="92" t="s">
        <v>32</v>
      </c>
      <c r="R9" s="39"/>
      <c r="S9" s="39" t="s">
        <v>33</v>
      </c>
      <c r="T9" s="136" t="s">
        <v>264</v>
      </c>
      <c r="U9" s="39" t="s">
        <v>34</v>
      </c>
    </row>
    <row r="10" spans="1:21" s="269" customFormat="1" ht="24.75" customHeight="1" x14ac:dyDescent="0.25">
      <c r="A10" s="204" t="s">
        <v>47</v>
      </c>
      <c r="B10" s="268" t="s">
        <v>29</v>
      </c>
      <c r="D10" s="270" t="s">
        <v>274</v>
      </c>
      <c r="E10" s="271"/>
      <c r="F10" s="259">
        <v>12</v>
      </c>
      <c r="G10" s="259">
        <v>12</v>
      </c>
      <c r="H10" s="271"/>
      <c r="I10" s="258"/>
      <c r="J10" s="258"/>
      <c r="K10" s="258"/>
      <c r="L10" s="258"/>
      <c r="M10" s="258"/>
      <c r="N10" s="262">
        <v>0.5</v>
      </c>
      <c r="O10" s="234"/>
      <c r="P10" s="259"/>
      <c r="Q10" s="259" t="s">
        <v>32</v>
      </c>
      <c r="R10" s="259"/>
      <c r="S10" s="259" t="s">
        <v>33</v>
      </c>
      <c r="T10" s="274" t="s">
        <v>264</v>
      </c>
      <c r="U10" s="259" t="s">
        <v>34</v>
      </c>
    </row>
    <row r="11" spans="1:21" s="220" customFormat="1" ht="27" customHeight="1" x14ac:dyDescent="0.25">
      <c r="A11" s="204" t="s">
        <v>45</v>
      </c>
      <c r="B11" s="127" t="s">
        <v>29</v>
      </c>
      <c r="C11" s="127" t="s">
        <v>275</v>
      </c>
      <c r="D11" s="132" t="s">
        <v>276</v>
      </c>
      <c r="E11" s="214"/>
      <c r="F11" s="214"/>
      <c r="G11" s="214"/>
      <c r="H11" s="214"/>
      <c r="I11" s="168"/>
      <c r="J11" s="168"/>
      <c r="K11" s="168"/>
      <c r="L11" s="168"/>
      <c r="M11" s="168"/>
      <c r="N11" s="179"/>
      <c r="O11" s="273"/>
      <c r="P11" s="110"/>
      <c r="Q11" s="110" t="s">
        <v>32</v>
      </c>
      <c r="R11" s="110"/>
      <c r="S11" s="110" t="s">
        <v>33</v>
      </c>
      <c r="T11" s="216" t="s">
        <v>264</v>
      </c>
      <c r="U11" s="110" t="s">
        <v>34</v>
      </c>
    </row>
    <row r="12" spans="1:21" s="172" customFormat="1" ht="24.95" customHeight="1" x14ac:dyDescent="0.25">
      <c r="A12" s="204" t="s">
        <v>45</v>
      </c>
      <c r="B12" s="126" t="s">
        <v>24</v>
      </c>
      <c r="C12" s="126" t="s">
        <v>277</v>
      </c>
      <c r="D12" s="296" t="s">
        <v>278</v>
      </c>
      <c r="E12" s="210"/>
      <c r="F12" s="210"/>
      <c r="G12" s="210"/>
      <c r="H12" s="210"/>
      <c r="I12" s="210"/>
      <c r="J12" s="210"/>
      <c r="K12" s="210"/>
      <c r="L12" s="210"/>
      <c r="M12" s="210"/>
      <c r="N12" s="113"/>
      <c r="O12" s="126"/>
      <c r="P12" s="118">
        <v>3</v>
      </c>
      <c r="Q12" s="162"/>
      <c r="R12" s="114"/>
      <c r="S12" s="109" t="s">
        <v>28</v>
      </c>
      <c r="T12" s="211" t="s">
        <v>279</v>
      </c>
      <c r="U12" s="109"/>
    </row>
    <row r="13" spans="1:21" s="172" customFormat="1" ht="24.95" customHeight="1" x14ac:dyDescent="0.25">
      <c r="A13" s="204" t="s">
        <v>45</v>
      </c>
      <c r="B13" s="127" t="s">
        <v>29</v>
      </c>
      <c r="C13" s="127" t="s">
        <v>280</v>
      </c>
      <c r="D13" s="297" t="s">
        <v>281</v>
      </c>
      <c r="E13" s="214"/>
      <c r="F13" s="167"/>
      <c r="G13" s="167"/>
      <c r="H13" s="168"/>
      <c r="I13" s="168"/>
      <c r="J13" s="168"/>
      <c r="K13" s="168"/>
      <c r="L13" s="168"/>
      <c r="M13" s="168"/>
      <c r="N13" s="169"/>
      <c r="O13" s="215"/>
      <c r="P13" s="110"/>
      <c r="Q13" s="110" t="s">
        <v>32</v>
      </c>
      <c r="R13" s="110"/>
      <c r="S13" s="110" t="s">
        <v>33</v>
      </c>
      <c r="T13" s="216" t="s">
        <v>279</v>
      </c>
      <c r="U13" s="110" t="s">
        <v>34</v>
      </c>
    </row>
    <row r="14" spans="1:21" s="172" customFormat="1" ht="24.95" customHeight="1" x14ac:dyDescent="0.25">
      <c r="A14" s="204" t="s">
        <v>45</v>
      </c>
      <c r="B14" s="127" t="s">
        <v>29</v>
      </c>
      <c r="C14" s="127" t="s">
        <v>282</v>
      </c>
      <c r="D14" s="297" t="s">
        <v>283</v>
      </c>
      <c r="E14" s="214"/>
      <c r="F14" s="167"/>
      <c r="G14" s="167"/>
      <c r="H14" s="168"/>
      <c r="I14" s="168"/>
      <c r="J14" s="168"/>
      <c r="K14" s="168"/>
      <c r="L14" s="168"/>
      <c r="M14" s="168"/>
      <c r="N14" s="169"/>
      <c r="O14" s="215"/>
      <c r="P14" s="110"/>
      <c r="Q14" s="110" t="s">
        <v>32</v>
      </c>
      <c r="R14" s="110"/>
      <c r="S14" s="110" t="s">
        <v>33</v>
      </c>
      <c r="T14" s="216" t="s">
        <v>279</v>
      </c>
      <c r="U14" s="110" t="s">
        <v>34</v>
      </c>
    </row>
    <row r="15" spans="1:21" s="220" customFormat="1" ht="24.75" customHeight="1" x14ac:dyDescent="0.25">
      <c r="A15" s="204" t="s">
        <v>45</v>
      </c>
      <c r="B15" s="127" t="s">
        <v>29</v>
      </c>
      <c r="C15" s="127" t="s">
        <v>284</v>
      </c>
      <c r="D15" s="298" t="s">
        <v>285</v>
      </c>
      <c r="E15" s="214"/>
      <c r="F15" s="99"/>
      <c r="G15" s="99"/>
      <c r="H15" s="214"/>
      <c r="I15" s="168"/>
      <c r="J15" s="168"/>
      <c r="K15" s="168"/>
      <c r="L15" s="168"/>
      <c r="M15" s="168"/>
      <c r="N15" s="169"/>
      <c r="O15" s="219"/>
      <c r="P15" s="110"/>
      <c r="Q15" s="110" t="s">
        <v>32</v>
      </c>
      <c r="R15" s="110"/>
      <c r="S15" s="110" t="s">
        <v>33</v>
      </c>
      <c r="T15" s="216" t="s">
        <v>279</v>
      </c>
      <c r="U15" s="110" t="s">
        <v>34</v>
      </c>
    </row>
    <row r="16" spans="1:21" s="172" customFormat="1" ht="24.95" customHeight="1" x14ac:dyDescent="0.25">
      <c r="A16" s="204" t="s">
        <v>45</v>
      </c>
      <c r="B16" s="126" t="s">
        <v>24</v>
      </c>
      <c r="C16" s="126" t="s">
        <v>286</v>
      </c>
      <c r="D16" s="296" t="s">
        <v>287</v>
      </c>
      <c r="E16" s="210"/>
      <c r="F16" s="210"/>
      <c r="G16" s="210"/>
      <c r="H16" s="210"/>
      <c r="I16" s="210"/>
      <c r="J16" s="210"/>
      <c r="K16" s="210"/>
      <c r="L16" s="210"/>
      <c r="M16" s="210"/>
      <c r="N16" s="113"/>
      <c r="O16" s="126"/>
      <c r="P16" s="118">
        <v>2</v>
      </c>
      <c r="Q16" s="162" t="s">
        <v>32</v>
      </c>
      <c r="R16" s="114"/>
      <c r="S16" s="109" t="s">
        <v>28</v>
      </c>
      <c r="T16" s="211" t="s">
        <v>279</v>
      </c>
      <c r="U16" s="109" t="s">
        <v>121</v>
      </c>
    </row>
    <row r="17" spans="1:21" ht="24.95" customHeight="1" x14ac:dyDescent="0.25">
      <c r="A17" s="123"/>
      <c r="T17" s="138"/>
    </row>
    <row r="18" spans="1:21" ht="24.95" customHeight="1" x14ac:dyDescent="0.25">
      <c r="A18" s="123"/>
      <c r="B18" s="86"/>
      <c r="C18" s="86"/>
      <c r="D18" s="32" t="s">
        <v>288</v>
      </c>
      <c r="E18" s="85">
        <f>E19+E22+E25</f>
        <v>174</v>
      </c>
      <c r="F18" s="85">
        <f t="shared" ref="F18:M18" si="3">F19+F22+F25</f>
        <v>89</v>
      </c>
      <c r="G18" s="85">
        <f t="shared" si="3"/>
        <v>57</v>
      </c>
      <c r="H18" s="85">
        <f t="shared" si="3"/>
        <v>28</v>
      </c>
      <c r="I18" s="85">
        <f t="shared" si="3"/>
        <v>0</v>
      </c>
      <c r="J18" s="85">
        <f t="shared" si="3"/>
        <v>0</v>
      </c>
      <c r="K18" s="85">
        <f t="shared" si="3"/>
        <v>0</v>
      </c>
      <c r="L18" s="85">
        <f t="shared" si="3"/>
        <v>0</v>
      </c>
      <c r="M18" s="85">
        <f t="shared" si="3"/>
        <v>0</v>
      </c>
      <c r="N18" s="25"/>
      <c r="O18" s="25"/>
      <c r="P18" s="26"/>
      <c r="Q18" s="26"/>
      <c r="R18" s="26"/>
      <c r="S18" s="12"/>
      <c r="T18" s="135"/>
      <c r="U18" s="12"/>
    </row>
    <row r="19" spans="1:21" ht="24.95" customHeight="1" x14ac:dyDescent="0.25">
      <c r="A19" s="123"/>
      <c r="B19" s="86" t="s">
        <v>24</v>
      </c>
      <c r="C19" s="86" t="s">
        <v>289</v>
      </c>
      <c r="D19" s="32" t="s">
        <v>290</v>
      </c>
      <c r="E19" s="85">
        <f>SUM(F19:H19)</f>
        <v>43</v>
      </c>
      <c r="F19" s="85">
        <f>SUM(F20:F21)</f>
        <v>13</v>
      </c>
      <c r="G19" s="85">
        <f t="shared" ref="G19:M19" si="4">SUM(G20:G21)</f>
        <v>14</v>
      </c>
      <c r="H19" s="85">
        <f t="shared" si="4"/>
        <v>16</v>
      </c>
      <c r="I19" s="85">
        <f t="shared" si="4"/>
        <v>0</v>
      </c>
      <c r="J19" s="85">
        <f t="shared" si="4"/>
        <v>0</v>
      </c>
      <c r="K19" s="85">
        <f t="shared" si="4"/>
        <v>0</v>
      </c>
      <c r="L19" s="85">
        <f t="shared" si="4"/>
        <v>0</v>
      </c>
      <c r="M19" s="85">
        <f t="shared" si="4"/>
        <v>0</v>
      </c>
      <c r="N19" s="25"/>
      <c r="O19" s="25">
        <v>6</v>
      </c>
      <c r="P19" s="117">
        <v>2</v>
      </c>
      <c r="Q19" s="26"/>
      <c r="R19" s="26"/>
      <c r="S19" s="12" t="s">
        <v>28</v>
      </c>
      <c r="T19" s="135" t="s">
        <v>28</v>
      </c>
      <c r="U19" s="12"/>
    </row>
    <row r="20" spans="1:21" ht="24.95" customHeight="1" x14ac:dyDescent="0.25">
      <c r="B20" s="13" t="s">
        <v>29</v>
      </c>
      <c r="C20" s="13" t="s">
        <v>291</v>
      </c>
      <c r="D20" s="84" t="s">
        <v>292</v>
      </c>
      <c r="E20" s="83"/>
      <c r="F20" s="88">
        <v>13</v>
      </c>
      <c r="G20" s="88">
        <v>14</v>
      </c>
      <c r="H20" s="89"/>
      <c r="I20" s="89"/>
      <c r="J20" s="89"/>
      <c r="K20" s="89"/>
      <c r="L20" s="89"/>
      <c r="M20" s="89"/>
      <c r="N20" s="16">
        <v>0.8</v>
      </c>
      <c r="O20" s="18"/>
      <c r="P20" s="93"/>
      <c r="Q20" s="68" t="s">
        <v>32</v>
      </c>
      <c r="R20" s="21"/>
      <c r="S20" s="92" t="s">
        <v>33</v>
      </c>
      <c r="T20" s="137" t="s">
        <v>28</v>
      </c>
      <c r="U20" s="92" t="s">
        <v>34</v>
      </c>
    </row>
    <row r="21" spans="1:21" ht="40.5" customHeight="1" x14ac:dyDescent="0.25">
      <c r="B21" s="13" t="s">
        <v>29</v>
      </c>
      <c r="C21" s="13" t="s">
        <v>293</v>
      </c>
      <c r="D21" s="34" t="s">
        <v>294</v>
      </c>
      <c r="E21" s="83"/>
      <c r="F21" s="88"/>
      <c r="G21" s="88"/>
      <c r="H21" s="89">
        <v>16</v>
      </c>
      <c r="I21" s="89"/>
      <c r="J21" s="89"/>
      <c r="K21" s="89"/>
      <c r="L21" s="89"/>
      <c r="M21" s="89"/>
      <c r="N21" s="16">
        <v>0.2</v>
      </c>
      <c r="O21" s="18"/>
      <c r="P21" s="93"/>
      <c r="Q21" s="68" t="s">
        <v>32</v>
      </c>
      <c r="R21" s="21"/>
      <c r="S21" s="92" t="s">
        <v>33</v>
      </c>
      <c r="T21" s="137" t="s">
        <v>295</v>
      </c>
      <c r="U21" s="92" t="s">
        <v>34</v>
      </c>
    </row>
    <row r="22" spans="1:21" ht="24.95" customHeight="1" x14ac:dyDescent="0.25">
      <c r="A22" s="123"/>
      <c r="B22" s="86" t="s">
        <v>24</v>
      </c>
      <c r="C22" s="86" t="s">
        <v>296</v>
      </c>
      <c r="D22" s="32" t="s">
        <v>297</v>
      </c>
      <c r="E22" s="85">
        <f>SUM(F22:H22)</f>
        <v>62</v>
      </c>
      <c r="F22" s="85">
        <f>SUM(F23:F24)</f>
        <v>48</v>
      </c>
      <c r="G22" s="85">
        <f t="shared" ref="G22:M22" si="5">SUM(G23:G24)</f>
        <v>14</v>
      </c>
      <c r="H22" s="85">
        <f t="shared" si="5"/>
        <v>0</v>
      </c>
      <c r="I22" s="85">
        <f t="shared" si="5"/>
        <v>0</v>
      </c>
      <c r="J22" s="85">
        <f t="shared" si="5"/>
        <v>0</v>
      </c>
      <c r="K22" s="85">
        <f t="shared" si="5"/>
        <v>0</v>
      </c>
      <c r="L22" s="85">
        <f t="shared" si="5"/>
        <v>0</v>
      </c>
      <c r="M22" s="85">
        <f t="shared" si="5"/>
        <v>0</v>
      </c>
      <c r="N22" s="25"/>
      <c r="O22" s="25">
        <v>4</v>
      </c>
      <c r="P22" s="117">
        <v>2</v>
      </c>
      <c r="Q22" s="26"/>
      <c r="R22" s="26"/>
      <c r="S22" s="12" t="s">
        <v>28</v>
      </c>
      <c r="T22" s="135" t="s">
        <v>28</v>
      </c>
      <c r="U22" s="12"/>
    </row>
    <row r="23" spans="1:21" ht="24.95" customHeight="1" x14ac:dyDescent="0.25">
      <c r="A23" s="123"/>
      <c r="B23" s="13" t="s">
        <v>29</v>
      </c>
      <c r="C23" s="13" t="s">
        <v>298</v>
      </c>
      <c r="D23" s="84" t="s">
        <v>299</v>
      </c>
      <c r="E23" s="83"/>
      <c r="F23" s="88">
        <v>13</v>
      </c>
      <c r="G23" s="88">
        <v>14</v>
      </c>
      <c r="H23" s="89"/>
      <c r="I23" s="89"/>
      <c r="J23" s="89"/>
      <c r="K23" s="89"/>
      <c r="L23" s="89"/>
      <c r="M23" s="89"/>
      <c r="N23" s="16">
        <v>0.5</v>
      </c>
      <c r="O23" s="18"/>
      <c r="P23" s="93"/>
      <c r="Q23" s="92" t="s">
        <v>32</v>
      </c>
      <c r="R23" s="21"/>
      <c r="S23" s="92" t="s">
        <v>33</v>
      </c>
      <c r="T23" s="137" t="s">
        <v>28</v>
      </c>
      <c r="U23" s="92" t="s">
        <v>34</v>
      </c>
    </row>
    <row r="24" spans="1:21" ht="24.95" customHeight="1" x14ac:dyDescent="0.25">
      <c r="A24" s="123"/>
      <c r="B24" s="13" t="s">
        <v>29</v>
      </c>
      <c r="C24" s="13" t="s">
        <v>300</v>
      </c>
      <c r="D24" s="84" t="s">
        <v>301</v>
      </c>
      <c r="E24" s="83"/>
      <c r="F24" s="88">
        <v>35</v>
      </c>
      <c r="G24" s="88"/>
      <c r="H24" s="89"/>
      <c r="I24" s="89"/>
      <c r="J24" s="89"/>
      <c r="K24" s="89"/>
      <c r="L24" s="89"/>
      <c r="M24" s="89"/>
      <c r="N24" s="16">
        <v>0.5</v>
      </c>
      <c r="O24" s="18"/>
      <c r="P24" s="92"/>
      <c r="Q24" s="92" t="s">
        <v>32</v>
      </c>
      <c r="R24" s="21"/>
      <c r="S24" s="92" t="s">
        <v>33</v>
      </c>
      <c r="T24" s="137" t="s">
        <v>28</v>
      </c>
      <c r="U24" s="92" t="s">
        <v>34</v>
      </c>
    </row>
    <row r="25" spans="1:21" ht="24.95" customHeight="1" x14ac:dyDescent="0.25">
      <c r="A25" s="123"/>
      <c r="B25" s="86" t="s">
        <v>24</v>
      </c>
      <c r="C25" s="86" t="s">
        <v>302</v>
      </c>
      <c r="D25" s="32" t="s">
        <v>303</v>
      </c>
      <c r="E25" s="85">
        <f>SUM(F25:H25)</f>
        <v>69</v>
      </c>
      <c r="F25" s="85">
        <f>SUM(F26:F27)</f>
        <v>28</v>
      </c>
      <c r="G25" s="85">
        <f t="shared" ref="G25:M25" si="6">SUM(G26:G27)</f>
        <v>29</v>
      </c>
      <c r="H25" s="85">
        <f t="shared" si="6"/>
        <v>12</v>
      </c>
      <c r="I25" s="85">
        <f t="shared" si="6"/>
        <v>0</v>
      </c>
      <c r="J25" s="85">
        <f t="shared" si="6"/>
        <v>0</v>
      </c>
      <c r="K25" s="85">
        <f t="shared" si="6"/>
        <v>0</v>
      </c>
      <c r="L25" s="85">
        <f t="shared" si="6"/>
        <v>0</v>
      </c>
      <c r="M25" s="85">
        <f t="shared" si="6"/>
        <v>0</v>
      </c>
      <c r="N25" s="25"/>
      <c r="O25" s="25">
        <v>4</v>
      </c>
      <c r="P25" s="117">
        <v>2</v>
      </c>
      <c r="Q25" s="26"/>
      <c r="R25" s="26"/>
      <c r="S25" s="12" t="s">
        <v>28</v>
      </c>
      <c r="T25" s="135" t="s">
        <v>28</v>
      </c>
      <c r="U25" s="12"/>
    </row>
    <row r="26" spans="1:21" ht="24.95" customHeight="1" x14ac:dyDescent="0.25">
      <c r="A26" s="245" t="s">
        <v>49</v>
      </c>
      <c r="B26" s="13" t="s">
        <v>29</v>
      </c>
      <c r="C26" s="13" t="s">
        <v>304</v>
      </c>
      <c r="D26" s="22" t="s">
        <v>305</v>
      </c>
      <c r="E26" s="83"/>
      <c r="F26" s="88">
        <v>13</v>
      </c>
      <c r="G26" s="88">
        <v>14</v>
      </c>
      <c r="H26" s="89"/>
      <c r="I26" s="89"/>
      <c r="J26" s="89"/>
      <c r="K26" s="89"/>
      <c r="L26" s="89"/>
      <c r="M26" s="89"/>
      <c r="N26" s="262">
        <v>0.5</v>
      </c>
      <c r="O26" s="23"/>
      <c r="P26" s="92"/>
      <c r="Q26" s="92" t="s">
        <v>32</v>
      </c>
      <c r="R26" s="92"/>
      <c r="S26" s="92" t="s">
        <v>33</v>
      </c>
      <c r="T26" s="137" t="s">
        <v>28</v>
      </c>
      <c r="U26" s="92" t="s">
        <v>34</v>
      </c>
    </row>
    <row r="27" spans="1:21" ht="24.95" customHeight="1" x14ac:dyDescent="0.25">
      <c r="A27" s="245" t="s">
        <v>49</v>
      </c>
      <c r="B27" s="13" t="s">
        <v>29</v>
      </c>
      <c r="C27" s="13" t="s">
        <v>306</v>
      </c>
      <c r="D27" s="84" t="s">
        <v>307</v>
      </c>
      <c r="E27" s="83"/>
      <c r="F27" s="242">
        <v>15</v>
      </c>
      <c r="G27" s="242">
        <v>15</v>
      </c>
      <c r="H27" s="89">
        <v>12</v>
      </c>
      <c r="I27" s="89"/>
      <c r="J27" s="89"/>
      <c r="K27" s="89"/>
      <c r="L27" s="89"/>
      <c r="M27" s="89"/>
      <c r="N27" s="262">
        <v>0.5</v>
      </c>
      <c r="O27" s="23"/>
      <c r="P27" s="92"/>
      <c r="Q27" s="92" t="s">
        <v>32</v>
      </c>
      <c r="R27" s="92"/>
      <c r="S27" s="92" t="s">
        <v>33</v>
      </c>
      <c r="T27" s="137" t="s">
        <v>28</v>
      </c>
      <c r="U27" s="92" t="s">
        <v>34</v>
      </c>
    </row>
    <row r="28" spans="1:21" ht="24.95" customHeight="1" x14ac:dyDescent="0.25">
      <c r="A28" s="140" t="s">
        <v>45</v>
      </c>
    </row>
    <row r="29" spans="1:21" ht="24.95" customHeight="1" x14ac:dyDescent="0.25">
      <c r="A29" s="140" t="s">
        <v>47</v>
      </c>
      <c r="D29" s="6"/>
    </row>
    <row r="30" spans="1:21" x14ac:dyDescent="0.25">
      <c r="A30" s="140" t="s">
        <v>49</v>
      </c>
    </row>
    <row r="32" spans="1:21" ht="33.75" customHeight="1" x14ac:dyDescent="0.25">
      <c r="A32" s="158" t="s">
        <v>105</v>
      </c>
      <c r="D32" s="6"/>
    </row>
    <row r="33" spans="1:21" ht="51" x14ac:dyDescent="0.25">
      <c r="A33" s="141"/>
      <c r="B33" s="194" t="s">
        <v>106</v>
      </c>
      <c r="C33" s="194" t="s">
        <v>107</v>
      </c>
      <c r="D33" s="194" t="s">
        <v>4</v>
      </c>
      <c r="E33" s="195" t="s">
        <v>5</v>
      </c>
      <c r="F33" s="195" t="s">
        <v>6</v>
      </c>
      <c r="G33" s="195" t="s">
        <v>7</v>
      </c>
      <c r="H33" s="195" t="s">
        <v>8</v>
      </c>
      <c r="I33" s="195" t="s">
        <v>9</v>
      </c>
      <c r="J33" s="195" t="s">
        <v>10</v>
      </c>
      <c r="K33" s="195" t="s">
        <v>11</v>
      </c>
      <c r="L33" s="195" t="s">
        <v>108</v>
      </c>
      <c r="M33" s="195" t="s">
        <v>109</v>
      </c>
      <c r="N33" s="194" t="s">
        <v>14</v>
      </c>
      <c r="O33" s="194" t="s">
        <v>15</v>
      </c>
      <c r="P33" s="196" t="s">
        <v>16</v>
      </c>
      <c r="Q33" s="196" t="s">
        <v>178</v>
      </c>
      <c r="R33" s="196" t="s">
        <v>179</v>
      </c>
      <c r="S33" s="196" t="s">
        <v>19</v>
      </c>
      <c r="T33" s="197" t="s">
        <v>111</v>
      </c>
      <c r="U33" s="197" t="s">
        <v>21</v>
      </c>
    </row>
    <row r="34" spans="1:21" s="141" customFormat="1" ht="34.5" customHeight="1" x14ac:dyDescent="0.25">
      <c r="B34" s="188" t="s">
        <v>308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90"/>
      <c r="S34" s="190"/>
      <c r="T34" s="190"/>
      <c r="U34" s="190"/>
    </row>
    <row r="35" spans="1:21" s="141" customFormat="1" x14ac:dyDescent="0.25">
      <c r="A35" s="205" t="s">
        <v>47</v>
      </c>
      <c r="B35" s="146" t="s">
        <v>24</v>
      </c>
      <c r="C35" s="146" t="s">
        <v>113</v>
      </c>
      <c r="D35" s="147" t="s">
        <v>309</v>
      </c>
      <c r="E35" s="148">
        <f>SUM(F35:I35)</f>
        <v>38</v>
      </c>
      <c r="F35" s="148">
        <f>SUM(F36:F38)</f>
        <v>6</v>
      </c>
      <c r="G35" s="148">
        <f t="shared" ref="G35:M35" si="7">SUM(G36:G38)</f>
        <v>32</v>
      </c>
      <c r="H35" s="148">
        <f t="shared" si="7"/>
        <v>0</v>
      </c>
      <c r="I35" s="148">
        <f t="shared" si="7"/>
        <v>0</v>
      </c>
      <c r="J35" s="148">
        <f t="shared" si="7"/>
        <v>0</v>
      </c>
      <c r="K35" s="148">
        <f t="shared" si="7"/>
        <v>0</v>
      </c>
      <c r="L35" s="148">
        <f t="shared" si="7"/>
        <v>0</v>
      </c>
      <c r="M35" s="148">
        <f t="shared" si="7"/>
        <v>0</v>
      </c>
      <c r="N35" s="146"/>
      <c r="O35" s="149">
        <v>3</v>
      </c>
      <c r="P35" s="146">
        <v>3</v>
      </c>
      <c r="Q35" s="146" t="s">
        <v>32</v>
      </c>
      <c r="R35" s="150"/>
      <c r="S35" s="150" t="s">
        <v>28</v>
      </c>
      <c r="T35" s="150"/>
      <c r="U35" s="150"/>
    </row>
    <row r="36" spans="1:21" s="141" customFormat="1" x14ac:dyDescent="0.25">
      <c r="A36" s="205" t="s">
        <v>47</v>
      </c>
      <c r="B36" s="151" t="s">
        <v>29</v>
      </c>
      <c r="C36" s="151" t="s">
        <v>115</v>
      </c>
      <c r="D36" s="240" t="s">
        <v>281</v>
      </c>
      <c r="E36" s="153">
        <f>SUM(F36:I36)</f>
        <v>12</v>
      </c>
      <c r="F36" s="153"/>
      <c r="G36" s="207">
        <v>12</v>
      </c>
      <c r="H36" s="155"/>
      <c r="I36" s="155"/>
      <c r="J36" s="155"/>
      <c r="K36" s="155"/>
      <c r="L36" s="155"/>
      <c r="M36" s="155"/>
      <c r="N36" s="155">
        <v>0.33300000000000002</v>
      </c>
      <c r="O36" s="155"/>
      <c r="P36" s="151"/>
      <c r="Q36" s="155"/>
      <c r="R36" s="156"/>
      <c r="S36" s="156" t="s">
        <v>33</v>
      </c>
      <c r="T36" s="156" t="s">
        <v>116</v>
      </c>
      <c r="U36" s="156" t="s">
        <v>34</v>
      </c>
    </row>
    <row r="37" spans="1:21" s="141" customFormat="1" x14ac:dyDescent="0.25">
      <c r="A37" s="205" t="s">
        <v>47</v>
      </c>
      <c r="B37" s="151" t="s">
        <v>29</v>
      </c>
      <c r="C37" s="151" t="s">
        <v>115</v>
      </c>
      <c r="D37" s="241" t="s">
        <v>283</v>
      </c>
      <c r="E37" s="153">
        <f>SUM(F37:I37)</f>
        <v>12</v>
      </c>
      <c r="F37" s="153"/>
      <c r="G37" s="207">
        <v>12</v>
      </c>
      <c r="H37" s="155"/>
      <c r="I37" s="155"/>
      <c r="J37" s="155"/>
      <c r="K37" s="155"/>
      <c r="L37" s="155"/>
      <c r="M37" s="155"/>
      <c r="N37" s="155">
        <v>0.33300000000000002</v>
      </c>
      <c r="O37" s="155"/>
      <c r="P37" s="151"/>
      <c r="Q37" s="155"/>
      <c r="R37" s="156"/>
      <c r="S37" s="156" t="s">
        <v>33</v>
      </c>
      <c r="T37" s="156" t="s">
        <v>116</v>
      </c>
      <c r="U37" s="156" t="s">
        <v>34</v>
      </c>
    </row>
    <row r="38" spans="1:21" s="141" customFormat="1" x14ac:dyDescent="0.25">
      <c r="A38" s="205" t="s">
        <v>47</v>
      </c>
      <c r="B38" s="151" t="s">
        <v>29</v>
      </c>
      <c r="C38" s="151" t="s">
        <v>115</v>
      </c>
      <c r="D38" s="238" t="s">
        <v>238</v>
      </c>
      <c r="E38" s="153">
        <f t="shared" ref="E38" si="8">SUM(F38:I38)</f>
        <v>14</v>
      </c>
      <c r="F38" s="153">
        <v>6</v>
      </c>
      <c r="G38" s="199">
        <v>8</v>
      </c>
      <c r="H38" s="155"/>
      <c r="I38" s="155"/>
      <c r="J38" s="155"/>
      <c r="K38" s="155"/>
      <c r="L38" s="155"/>
      <c r="M38" s="155"/>
      <c r="N38" s="155">
        <v>0.33300000000000002</v>
      </c>
      <c r="O38" s="155"/>
      <c r="P38" s="151"/>
      <c r="Q38" s="155"/>
      <c r="R38" s="156"/>
      <c r="S38" s="156" t="s">
        <v>33</v>
      </c>
      <c r="T38" s="156" t="s">
        <v>116</v>
      </c>
      <c r="U38" s="156" t="s">
        <v>34</v>
      </c>
    </row>
    <row r="39" spans="1:21" s="141" customFormat="1" x14ac:dyDescent="0.25">
      <c r="A39" s="205" t="s">
        <v>47</v>
      </c>
      <c r="B39" s="146" t="s">
        <v>24</v>
      </c>
      <c r="C39" s="146" t="s">
        <v>113</v>
      </c>
      <c r="D39" s="147" t="s">
        <v>287</v>
      </c>
      <c r="E39" s="146">
        <f ca="1">SUM(F39:H39)+M39</f>
        <v>30</v>
      </c>
      <c r="F39" s="146">
        <f ca="1">SUM(F32:F41)</f>
        <v>0</v>
      </c>
      <c r="G39" s="146">
        <v>30</v>
      </c>
      <c r="H39" s="146">
        <f t="shared" ref="H39:M39" ca="1" si="9">SUM(H32:H41)</f>
        <v>0</v>
      </c>
      <c r="I39" s="146">
        <f t="shared" ca="1" si="9"/>
        <v>0</v>
      </c>
      <c r="J39" s="146">
        <f t="shared" ca="1" si="9"/>
        <v>0</v>
      </c>
      <c r="K39" s="146">
        <f t="shared" ca="1" si="9"/>
        <v>0</v>
      </c>
      <c r="L39" s="146">
        <f t="shared" ca="1" si="9"/>
        <v>0</v>
      </c>
      <c r="M39" s="146">
        <f t="shared" ca="1" si="9"/>
        <v>0</v>
      </c>
      <c r="N39" s="146"/>
      <c r="O39" s="149">
        <v>3</v>
      </c>
      <c r="P39" s="146">
        <v>2</v>
      </c>
      <c r="Q39" s="146" t="s">
        <v>32</v>
      </c>
      <c r="R39" s="150"/>
      <c r="S39" s="150" t="s">
        <v>28</v>
      </c>
      <c r="T39" s="150" t="s">
        <v>120</v>
      </c>
      <c r="U39" s="150" t="s">
        <v>121</v>
      </c>
    </row>
    <row r="41" spans="1:21" x14ac:dyDescent="0.25">
      <c r="F41" s="299"/>
    </row>
  </sheetData>
  <phoneticPr fontId="29" type="noConversion"/>
  <pageMargins left="0.7" right="0.7" top="0.75" bottom="0.75" header="0.3" footer="0.3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  <pageSetUpPr fitToPage="1"/>
  </sheetPr>
  <dimension ref="A1:U40"/>
  <sheetViews>
    <sheetView zoomScale="55" zoomScaleNormal="55" workbookViewId="0">
      <pane ySplit="2" topLeftCell="A11" activePane="bottomLeft" state="frozenSplit"/>
      <selection pane="bottomLeft" activeCell="B3" sqref="B3"/>
    </sheetView>
  </sheetViews>
  <sheetFormatPr baseColWidth="10" defaultColWidth="11.42578125" defaultRowHeight="24.95" customHeight="1" x14ac:dyDescent="0.25"/>
  <cols>
    <col min="1" max="1" width="37.140625" style="252" customWidth="1"/>
    <col min="2" max="3" width="20.85546875" style="6" customWidth="1"/>
    <col min="4" max="4" width="84.85546875" style="6" customWidth="1"/>
    <col min="5" max="5" width="24.28515625" style="6" customWidth="1"/>
    <col min="6" max="6" width="18.5703125" style="6" customWidth="1"/>
    <col min="7" max="7" width="15.5703125" style="6" customWidth="1"/>
    <col min="8" max="8" width="19.140625" style="6" customWidth="1"/>
    <col min="9" max="9" width="9.7109375" style="6" customWidth="1"/>
    <col min="10" max="10" width="9.42578125" style="6" customWidth="1"/>
    <col min="11" max="11" width="9.5703125" style="6" customWidth="1"/>
    <col min="12" max="12" width="8.85546875" style="6" customWidth="1"/>
    <col min="13" max="13" width="23" style="6" customWidth="1"/>
    <col min="14" max="14" width="8.85546875" style="6" customWidth="1"/>
    <col min="15" max="15" width="12.85546875" style="6" customWidth="1"/>
    <col min="16" max="16" width="19.7109375" style="6" customWidth="1"/>
    <col min="17" max="17" width="23.7109375" style="6" customWidth="1"/>
    <col min="18" max="18" width="34.7109375" style="6" customWidth="1"/>
    <col min="19" max="19" width="29.42578125" style="6" customWidth="1"/>
    <col min="20" max="20" width="45.7109375" style="48" customWidth="1"/>
    <col min="21" max="21" width="25.7109375" style="6" customWidth="1"/>
    <col min="22" max="16384" width="11.42578125" style="6"/>
  </cols>
  <sheetData>
    <row r="1" spans="1:21" ht="24.95" customHeight="1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56.25" customHeight="1" x14ac:dyDescent="0.25">
      <c r="A2" s="243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82" t="s">
        <v>20</v>
      </c>
      <c r="U2" s="5" t="s">
        <v>21</v>
      </c>
    </row>
    <row r="3" spans="1:21" ht="52.5" customHeight="1" x14ac:dyDescent="0.25">
      <c r="A3" s="244"/>
      <c r="B3" s="7" t="s">
        <v>310</v>
      </c>
      <c r="C3" s="7"/>
      <c r="D3" s="7" t="s">
        <v>311</v>
      </c>
      <c r="E3" s="8">
        <f>SUM(F3:J3)+M3</f>
        <v>354</v>
      </c>
      <c r="F3" s="265">
        <f>F4+F7+F8+F19+F22+F25+6</f>
        <v>171</v>
      </c>
      <c r="G3" s="265">
        <f>G4+G7+G8+G19+G22+G25+32+30</f>
        <v>126</v>
      </c>
      <c r="H3" s="8">
        <f>SUM(H4,H7,H8,H16,H12,H19,H22,H25)</f>
        <v>56</v>
      </c>
      <c r="I3" s="8">
        <f t="shared" ref="I3:M3" si="0">SUM(I4,I7,I8,I16,I12,I19,I22,I25)</f>
        <v>0</v>
      </c>
      <c r="J3" s="8">
        <f t="shared" si="0"/>
        <v>0</v>
      </c>
      <c r="K3" s="8">
        <f t="shared" si="0"/>
        <v>25</v>
      </c>
      <c r="L3" s="8">
        <f t="shared" si="0"/>
        <v>7</v>
      </c>
      <c r="M3" s="8">
        <f t="shared" si="0"/>
        <v>1</v>
      </c>
      <c r="N3" s="8"/>
      <c r="O3" s="233">
        <f>SUM(O4:O27)+SUM(O36:O40)</f>
        <v>30</v>
      </c>
      <c r="P3" s="7"/>
      <c r="Q3" s="7"/>
      <c r="R3" s="7"/>
      <c r="S3" s="308" t="s">
        <v>62</v>
      </c>
      <c r="T3" s="58"/>
      <c r="U3" s="7"/>
    </row>
    <row r="4" spans="1:21" ht="24.95" customHeight="1" x14ac:dyDescent="0.25">
      <c r="A4" s="244"/>
      <c r="B4" s="86" t="s">
        <v>24</v>
      </c>
      <c r="C4" s="86" t="s">
        <v>259</v>
      </c>
      <c r="D4" s="104" t="s">
        <v>260</v>
      </c>
      <c r="E4" s="85">
        <f>SUM(F4:H4)+M4</f>
        <v>51</v>
      </c>
      <c r="F4" s="85">
        <f>SUM(F5:F6)</f>
        <v>26</v>
      </c>
      <c r="G4" s="85">
        <f t="shared" ref="G4:M4" si="1">SUM(G5:G6)</f>
        <v>25</v>
      </c>
      <c r="H4" s="85">
        <f t="shared" si="1"/>
        <v>0</v>
      </c>
      <c r="I4" s="85">
        <f t="shared" si="1"/>
        <v>0</v>
      </c>
      <c r="J4" s="85">
        <f t="shared" si="1"/>
        <v>0</v>
      </c>
      <c r="K4" s="85">
        <f t="shared" si="1"/>
        <v>10</v>
      </c>
      <c r="L4" s="85">
        <f t="shared" si="1"/>
        <v>0</v>
      </c>
      <c r="M4" s="85">
        <f t="shared" si="1"/>
        <v>0</v>
      </c>
      <c r="N4" s="101"/>
      <c r="O4" s="106">
        <v>3</v>
      </c>
      <c r="P4" s="117">
        <v>2</v>
      </c>
      <c r="Q4" s="26"/>
      <c r="R4" s="26"/>
      <c r="S4" s="12" t="s">
        <v>28</v>
      </c>
      <c r="T4" s="12" t="s">
        <v>264</v>
      </c>
      <c r="U4" s="12"/>
    </row>
    <row r="5" spans="1:21" ht="24.95" customHeight="1" x14ac:dyDescent="0.25">
      <c r="A5" s="245" t="s">
        <v>49</v>
      </c>
      <c r="B5" s="13" t="s">
        <v>29</v>
      </c>
      <c r="C5" s="13" t="s">
        <v>262</v>
      </c>
      <c r="D5" s="84" t="s">
        <v>263</v>
      </c>
      <c r="E5" s="83"/>
      <c r="F5" s="285">
        <v>14</v>
      </c>
      <c r="G5" s="285">
        <v>13</v>
      </c>
      <c r="H5" s="91"/>
      <c r="I5" s="89"/>
      <c r="J5" s="89"/>
      <c r="K5" s="258">
        <v>10</v>
      </c>
      <c r="L5" s="89"/>
      <c r="M5" s="89"/>
      <c r="N5" s="16">
        <v>0.5</v>
      </c>
      <c r="O5" s="107"/>
      <c r="P5" s="92"/>
      <c r="Q5" s="92" t="s">
        <v>32</v>
      </c>
      <c r="R5" s="92"/>
      <c r="S5" s="92" t="s">
        <v>33</v>
      </c>
      <c r="T5" s="92" t="s">
        <v>264</v>
      </c>
      <c r="U5" s="92" t="s">
        <v>34</v>
      </c>
    </row>
    <row r="6" spans="1:21" ht="24.95" customHeight="1" x14ac:dyDescent="0.25">
      <c r="A6" s="245" t="s">
        <v>49</v>
      </c>
      <c r="B6" s="13" t="s">
        <v>29</v>
      </c>
      <c r="C6" s="13" t="s">
        <v>265</v>
      </c>
      <c r="D6" s="253" t="s">
        <v>266</v>
      </c>
      <c r="E6" s="100"/>
      <c r="F6" s="259">
        <v>12</v>
      </c>
      <c r="G6" s="259">
        <v>12</v>
      </c>
      <c r="H6" s="98"/>
      <c r="I6" s="88"/>
      <c r="J6" s="88"/>
      <c r="K6" s="88"/>
      <c r="L6" s="89"/>
      <c r="M6" s="89"/>
      <c r="N6" s="16">
        <v>0.5</v>
      </c>
      <c r="O6" s="107"/>
      <c r="P6" s="92"/>
      <c r="Q6" s="92" t="s">
        <v>32</v>
      </c>
      <c r="R6" s="92"/>
      <c r="S6" s="92" t="s">
        <v>33</v>
      </c>
      <c r="T6" s="137" t="s">
        <v>261</v>
      </c>
      <c r="U6" s="92" t="s">
        <v>34</v>
      </c>
    </row>
    <row r="7" spans="1:21" ht="24.95" customHeight="1" x14ac:dyDescent="0.25">
      <c r="A7" s="245" t="s">
        <v>267</v>
      </c>
      <c r="B7" s="86" t="s">
        <v>24</v>
      </c>
      <c r="C7" s="86" t="s">
        <v>268</v>
      </c>
      <c r="D7" s="134" t="s">
        <v>269</v>
      </c>
      <c r="E7" s="85">
        <v>1</v>
      </c>
      <c r="F7" s="85">
        <v>0</v>
      </c>
      <c r="G7" s="85">
        <v>0</v>
      </c>
      <c r="H7" s="85">
        <v>0</v>
      </c>
      <c r="I7" s="85">
        <v>0</v>
      </c>
      <c r="J7" s="85">
        <v>0</v>
      </c>
      <c r="K7" s="85">
        <v>15</v>
      </c>
      <c r="L7" s="85">
        <v>0</v>
      </c>
      <c r="M7" s="223">
        <v>1</v>
      </c>
      <c r="N7" s="101"/>
      <c r="O7" s="106">
        <v>5</v>
      </c>
      <c r="P7" s="117">
        <v>1</v>
      </c>
      <c r="Q7" s="41" t="s">
        <v>156</v>
      </c>
      <c r="R7" s="26"/>
      <c r="S7" s="12" t="s">
        <v>28</v>
      </c>
      <c r="T7" s="12" t="s">
        <v>264</v>
      </c>
      <c r="U7" s="12" t="s">
        <v>121</v>
      </c>
    </row>
    <row r="8" spans="1:21" s="61" customFormat="1" ht="24.75" customHeight="1" x14ac:dyDescent="0.25">
      <c r="A8" s="245" t="s">
        <v>49</v>
      </c>
      <c r="B8" s="86" t="s">
        <v>24</v>
      </c>
      <c r="C8" s="86" t="s">
        <v>270</v>
      </c>
      <c r="D8" s="104" t="s">
        <v>271</v>
      </c>
      <c r="E8" s="85">
        <f>SUM(F8:H8)+M8</f>
        <v>64</v>
      </c>
      <c r="F8" s="105">
        <f>SUM(F9:F10)</f>
        <v>12</v>
      </c>
      <c r="G8" s="105">
        <f t="shared" ref="G8:M8" si="2">SUM(G9:G10)</f>
        <v>12</v>
      </c>
      <c r="H8" s="105">
        <f t="shared" si="2"/>
        <v>40</v>
      </c>
      <c r="I8" s="105">
        <f t="shared" si="2"/>
        <v>0</v>
      </c>
      <c r="J8" s="105">
        <f t="shared" si="2"/>
        <v>0</v>
      </c>
      <c r="K8" s="105">
        <f t="shared" si="2"/>
        <v>0</v>
      </c>
      <c r="L8" s="105">
        <f t="shared" si="2"/>
        <v>0</v>
      </c>
      <c r="M8" s="105">
        <f t="shared" si="2"/>
        <v>0</v>
      </c>
      <c r="N8" s="101"/>
      <c r="O8" s="306">
        <v>2</v>
      </c>
      <c r="P8" s="117">
        <v>2</v>
      </c>
      <c r="Q8" s="41"/>
      <c r="R8" s="12"/>
      <c r="S8" s="12" t="s">
        <v>28</v>
      </c>
      <c r="T8" s="135" t="s">
        <v>261</v>
      </c>
      <c r="U8" s="12"/>
    </row>
    <row r="9" spans="1:21" s="61" customFormat="1" ht="24.75" customHeight="1" x14ac:dyDescent="0.25">
      <c r="A9" s="244"/>
      <c r="B9" s="70" t="s">
        <v>29</v>
      </c>
      <c r="C9" s="70" t="s">
        <v>272</v>
      </c>
      <c r="D9" s="22" t="s">
        <v>273</v>
      </c>
      <c r="E9" s="100"/>
      <c r="F9" s="98"/>
      <c r="G9" s="98">
        <v>0</v>
      </c>
      <c r="H9" s="98">
        <v>40</v>
      </c>
      <c r="I9" s="89"/>
      <c r="J9" s="89"/>
      <c r="K9" s="89"/>
      <c r="L9" s="89"/>
      <c r="M9" s="89"/>
      <c r="N9" s="16">
        <v>0.5</v>
      </c>
      <c r="O9" s="108"/>
      <c r="P9" s="39"/>
      <c r="Q9" s="92" t="s">
        <v>32</v>
      </c>
      <c r="R9" s="39"/>
      <c r="S9" s="39" t="s">
        <v>33</v>
      </c>
      <c r="T9" s="39" t="s">
        <v>264</v>
      </c>
      <c r="U9" s="39" t="s">
        <v>34</v>
      </c>
    </row>
    <row r="10" spans="1:21" s="269" customFormat="1" ht="24.75" customHeight="1" x14ac:dyDescent="0.25">
      <c r="A10" s="204" t="s">
        <v>47</v>
      </c>
      <c r="B10" s="268" t="s">
        <v>29</v>
      </c>
      <c r="D10" s="270" t="s">
        <v>274</v>
      </c>
      <c r="E10" s="271"/>
      <c r="F10" s="259">
        <v>12</v>
      </c>
      <c r="G10" s="259">
        <v>12</v>
      </c>
      <c r="H10" s="271"/>
      <c r="I10" s="258"/>
      <c r="J10" s="258"/>
      <c r="K10" s="258"/>
      <c r="L10" s="258"/>
      <c r="M10" s="258"/>
      <c r="N10" s="262">
        <v>0.5</v>
      </c>
      <c r="O10" s="234"/>
      <c r="P10" s="259"/>
      <c r="Q10" s="259" t="s">
        <v>32</v>
      </c>
      <c r="R10" s="259"/>
      <c r="S10" s="259" t="s">
        <v>33</v>
      </c>
      <c r="T10" s="274" t="s">
        <v>264</v>
      </c>
      <c r="U10" s="259" t="s">
        <v>34</v>
      </c>
    </row>
    <row r="11" spans="1:21" s="220" customFormat="1" ht="27" customHeight="1" x14ac:dyDescent="0.25">
      <c r="A11" s="257" t="s">
        <v>45</v>
      </c>
      <c r="B11" s="217" t="s">
        <v>29</v>
      </c>
      <c r="C11" s="217" t="s">
        <v>275</v>
      </c>
      <c r="D11" s="272" t="s">
        <v>276</v>
      </c>
      <c r="E11" s="214"/>
      <c r="F11" s="214"/>
      <c r="G11" s="214"/>
      <c r="H11" s="214"/>
      <c r="I11" s="168"/>
      <c r="J11" s="168"/>
      <c r="K11" s="168"/>
      <c r="L11" s="168"/>
      <c r="M11" s="168"/>
      <c r="N11" s="179"/>
      <c r="O11" s="273"/>
      <c r="P11" s="110"/>
      <c r="Q11" s="110" t="s">
        <v>32</v>
      </c>
      <c r="R11" s="110"/>
      <c r="S11" s="110" t="s">
        <v>33</v>
      </c>
      <c r="T11" s="216" t="s">
        <v>264</v>
      </c>
      <c r="U11" s="110" t="s">
        <v>34</v>
      </c>
    </row>
    <row r="12" spans="1:21" s="172" customFormat="1" ht="24.95" customHeight="1" x14ac:dyDescent="0.25">
      <c r="A12" s="245" t="s">
        <v>45</v>
      </c>
      <c r="B12" s="112" t="s">
        <v>24</v>
      </c>
      <c r="C12" s="112" t="s">
        <v>277</v>
      </c>
      <c r="D12" s="212" t="s">
        <v>278</v>
      </c>
      <c r="E12" s="210"/>
      <c r="F12" s="210"/>
      <c r="G12" s="210"/>
      <c r="H12" s="210"/>
      <c r="I12" s="210"/>
      <c r="J12" s="210"/>
      <c r="K12" s="210"/>
      <c r="L12" s="210"/>
      <c r="M12" s="210"/>
      <c r="N12" s="113"/>
      <c r="O12" s="126"/>
      <c r="P12" s="118">
        <v>3</v>
      </c>
      <c r="Q12" s="114"/>
      <c r="R12" s="114"/>
      <c r="S12" s="109" t="s">
        <v>28</v>
      </c>
      <c r="T12" s="109" t="s">
        <v>279</v>
      </c>
      <c r="U12" s="109"/>
    </row>
    <row r="13" spans="1:21" s="172" customFormat="1" ht="24.95" customHeight="1" x14ac:dyDescent="0.25">
      <c r="A13" s="245" t="s">
        <v>45</v>
      </c>
      <c r="B13" s="111" t="s">
        <v>29</v>
      </c>
      <c r="C13" s="111" t="s">
        <v>280</v>
      </c>
      <c r="D13" s="213" t="s">
        <v>281</v>
      </c>
      <c r="E13" s="214"/>
      <c r="F13" s="167"/>
      <c r="G13" s="167"/>
      <c r="H13" s="168"/>
      <c r="I13" s="168"/>
      <c r="J13" s="168"/>
      <c r="K13" s="168"/>
      <c r="L13" s="168"/>
      <c r="M13" s="168"/>
      <c r="N13" s="169"/>
      <c r="O13" s="215"/>
      <c r="P13" s="110"/>
      <c r="Q13" s="110" t="s">
        <v>32</v>
      </c>
      <c r="R13" s="110"/>
      <c r="S13" s="110" t="s">
        <v>33</v>
      </c>
      <c r="T13" s="110" t="s">
        <v>279</v>
      </c>
      <c r="U13" s="110" t="s">
        <v>34</v>
      </c>
    </row>
    <row r="14" spans="1:21" s="172" customFormat="1" ht="24.95" customHeight="1" x14ac:dyDescent="0.25">
      <c r="A14" s="245" t="s">
        <v>45</v>
      </c>
      <c r="B14" s="111" t="s">
        <v>29</v>
      </c>
      <c r="C14" s="111" t="s">
        <v>282</v>
      </c>
      <c r="D14" s="213" t="s">
        <v>283</v>
      </c>
      <c r="E14" s="214"/>
      <c r="F14" s="167"/>
      <c r="G14" s="167"/>
      <c r="H14" s="168"/>
      <c r="I14" s="168"/>
      <c r="J14" s="168"/>
      <c r="K14" s="168"/>
      <c r="L14" s="168"/>
      <c r="M14" s="168"/>
      <c r="N14" s="169"/>
      <c r="O14" s="215"/>
      <c r="P14" s="110"/>
      <c r="Q14" s="110" t="s">
        <v>32</v>
      </c>
      <c r="R14" s="110"/>
      <c r="S14" s="110" t="s">
        <v>33</v>
      </c>
      <c r="T14" s="110" t="s">
        <v>279</v>
      </c>
      <c r="U14" s="110" t="s">
        <v>34</v>
      </c>
    </row>
    <row r="15" spans="1:21" s="220" customFormat="1" ht="24.75" customHeight="1" x14ac:dyDescent="0.25">
      <c r="A15" s="245" t="s">
        <v>45</v>
      </c>
      <c r="B15" s="217" t="s">
        <v>29</v>
      </c>
      <c r="C15" s="217" t="s">
        <v>284</v>
      </c>
      <c r="D15" s="218" t="s">
        <v>285</v>
      </c>
      <c r="E15" s="214"/>
      <c r="F15" s="99"/>
      <c r="G15" s="99"/>
      <c r="H15" s="214"/>
      <c r="I15" s="168"/>
      <c r="J15" s="168"/>
      <c r="K15" s="168"/>
      <c r="L15" s="168"/>
      <c r="M15" s="168"/>
      <c r="N15" s="169"/>
      <c r="O15" s="219"/>
      <c r="P15" s="110"/>
      <c r="Q15" s="110" t="s">
        <v>32</v>
      </c>
      <c r="R15" s="110"/>
      <c r="S15" s="110" t="s">
        <v>33</v>
      </c>
      <c r="T15" s="110" t="s">
        <v>279</v>
      </c>
      <c r="U15" s="110" t="s">
        <v>34</v>
      </c>
    </row>
    <row r="16" spans="1:21" s="172" customFormat="1" ht="24.95" customHeight="1" x14ac:dyDescent="0.25">
      <c r="A16" s="245" t="s">
        <v>45</v>
      </c>
      <c r="B16" s="112" t="s">
        <v>24</v>
      </c>
      <c r="C16" s="112" t="s">
        <v>286</v>
      </c>
      <c r="D16" s="209" t="s">
        <v>287</v>
      </c>
      <c r="E16" s="210"/>
      <c r="F16" s="210"/>
      <c r="G16" s="210"/>
      <c r="H16" s="210"/>
      <c r="I16" s="210"/>
      <c r="J16" s="210"/>
      <c r="K16" s="210"/>
      <c r="L16" s="210"/>
      <c r="M16" s="210"/>
      <c r="N16" s="113"/>
      <c r="O16" s="126"/>
      <c r="P16" s="118">
        <v>2</v>
      </c>
      <c r="Q16" s="162" t="s">
        <v>32</v>
      </c>
      <c r="R16" s="114"/>
      <c r="S16" s="109" t="s">
        <v>28</v>
      </c>
      <c r="T16" s="109" t="s">
        <v>264</v>
      </c>
      <c r="U16" s="109" t="s">
        <v>121</v>
      </c>
    </row>
    <row r="17" spans="1:21" ht="24.95" customHeight="1" x14ac:dyDescent="0.25">
      <c r="A17" s="244"/>
      <c r="D17" s="33"/>
      <c r="T17" s="6"/>
    </row>
    <row r="18" spans="1:21" ht="24.95" customHeight="1" x14ac:dyDescent="0.25">
      <c r="A18" s="244"/>
      <c r="B18" s="86"/>
      <c r="C18" s="86"/>
      <c r="D18" s="32" t="s">
        <v>312</v>
      </c>
      <c r="E18" s="85">
        <f>E19+E22+E25</f>
        <v>170</v>
      </c>
      <c r="F18" s="85">
        <f t="shared" ref="F18:M18" si="3">F19+F22+F25</f>
        <v>127</v>
      </c>
      <c r="G18" s="85">
        <f t="shared" si="3"/>
        <v>27</v>
      </c>
      <c r="H18" s="85">
        <f t="shared" si="3"/>
        <v>16</v>
      </c>
      <c r="I18" s="85">
        <f t="shared" si="3"/>
        <v>0</v>
      </c>
      <c r="J18" s="85">
        <f t="shared" si="3"/>
        <v>0</v>
      </c>
      <c r="K18" s="85">
        <f t="shared" si="3"/>
        <v>0</v>
      </c>
      <c r="L18" s="85">
        <f t="shared" si="3"/>
        <v>7</v>
      </c>
      <c r="M18" s="85">
        <f t="shared" si="3"/>
        <v>0</v>
      </c>
      <c r="N18" s="86"/>
      <c r="O18" s="86"/>
      <c r="P18" s="26"/>
      <c r="Q18" s="26"/>
      <c r="R18" s="38"/>
      <c r="S18" s="38"/>
      <c r="T18" s="46"/>
      <c r="U18" s="12"/>
    </row>
    <row r="19" spans="1:21" ht="24.95" customHeight="1" x14ac:dyDescent="0.25">
      <c r="A19" s="244"/>
      <c r="B19" s="86" t="s">
        <v>24</v>
      </c>
      <c r="C19" s="86" t="s">
        <v>313</v>
      </c>
      <c r="D19" s="32" t="s">
        <v>314</v>
      </c>
      <c r="E19" s="85">
        <f>SUM(F19:H19)+M19</f>
        <v>43</v>
      </c>
      <c r="F19" s="85">
        <f>SUM(F20:F21)</f>
        <v>24</v>
      </c>
      <c r="G19" s="85">
        <f t="shared" ref="G19:M19" si="4">SUM(G20:G21)</f>
        <v>3</v>
      </c>
      <c r="H19" s="85">
        <f t="shared" si="4"/>
        <v>16</v>
      </c>
      <c r="I19" s="85">
        <f t="shared" si="4"/>
        <v>0</v>
      </c>
      <c r="J19" s="85">
        <f t="shared" si="4"/>
        <v>0</v>
      </c>
      <c r="K19" s="85">
        <f t="shared" si="4"/>
        <v>0</v>
      </c>
      <c r="L19" s="85">
        <f t="shared" si="4"/>
        <v>0</v>
      </c>
      <c r="M19" s="85">
        <f t="shared" si="4"/>
        <v>0</v>
      </c>
      <c r="N19" s="25"/>
      <c r="O19" s="25">
        <v>4</v>
      </c>
      <c r="P19" s="117">
        <v>2</v>
      </c>
      <c r="Q19" s="26"/>
      <c r="R19" s="11"/>
      <c r="S19" s="12" t="s">
        <v>28</v>
      </c>
      <c r="T19" s="46" t="s">
        <v>28</v>
      </c>
      <c r="U19" s="12"/>
    </row>
    <row r="20" spans="1:21" ht="24.95" customHeight="1" x14ac:dyDescent="0.25">
      <c r="A20" s="244"/>
      <c r="B20" s="13" t="s">
        <v>29</v>
      </c>
      <c r="C20" s="13" t="s">
        <v>315</v>
      </c>
      <c r="D20" s="84" t="s">
        <v>316</v>
      </c>
      <c r="E20" s="91"/>
      <c r="F20" s="88">
        <v>24</v>
      </c>
      <c r="G20" s="88">
        <v>3</v>
      </c>
      <c r="H20" s="89"/>
      <c r="I20" s="89"/>
      <c r="J20" s="89"/>
      <c r="K20" s="89"/>
      <c r="L20" s="89"/>
      <c r="M20" s="89"/>
      <c r="N20" s="18">
        <v>0.8</v>
      </c>
      <c r="O20" s="18"/>
      <c r="P20" s="93"/>
      <c r="Q20" s="68" t="s">
        <v>32</v>
      </c>
      <c r="R20" s="21"/>
      <c r="S20" s="92" t="s">
        <v>33</v>
      </c>
      <c r="T20" s="92" t="s">
        <v>28</v>
      </c>
      <c r="U20" s="92" t="s">
        <v>34</v>
      </c>
    </row>
    <row r="21" spans="1:21" ht="31.5" customHeight="1" x14ac:dyDescent="0.25">
      <c r="A21" s="246"/>
      <c r="B21" s="13" t="s">
        <v>29</v>
      </c>
      <c r="C21" s="13" t="s">
        <v>293</v>
      </c>
      <c r="D21" s="34" t="s">
        <v>317</v>
      </c>
      <c r="E21" s="91"/>
      <c r="F21" s="88"/>
      <c r="G21" s="88"/>
      <c r="H21" s="89">
        <v>16</v>
      </c>
      <c r="I21" s="89"/>
      <c r="J21" s="89"/>
      <c r="K21" s="89"/>
      <c r="L21" s="89"/>
      <c r="M21" s="89"/>
      <c r="N21" s="18">
        <v>0.2</v>
      </c>
      <c r="O21" s="18"/>
      <c r="P21" s="93"/>
      <c r="Q21" s="68" t="s">
        <v>32</v>
      </c>
      <c r="R21" s="21"/>
      <c r="S21" s="92" t="s">
        <v>33</v>
      </c>
      <c r="T21" s="92" t="s">
        <v>295</v>
      </c>
      <c r="U21" s="92" t="s">
        <v>34</v>
      </c>
    </row>
    <row r="22" spans="1:21" ht="24.95" customHeight="1" x14ac:dyDescent="0.25">
      <c r="A22" s="244"/>
      <c r="B22" s="86" t="s">
        <v>24</v>
      </c>
      <c r="C22" s="86" t="s">
        <v>318</v>
      </c>
      <c r="D22" s="32" t="s">
        <v>319</v>
      </c>
      <c r="E22" s="85">
        <f>SUM(F22:H22)+M22</f>
        <v>54</v>
      </c>
      <c r="F22" s="85">
        <f>SUM(F23:F24)</f>
        <v>38</v>
      </c>
      <c r="G22" s="85">
        <f t="shared" ref="G22:M22" si="5">SUM(G23:G24)</f>
        <v>16</v>
      </c>
      <c r="H22" s="85">
        <f t="shared" si="5"/>
        <v>0</v>
      </c>
      <c r="I22" s="85">
        <f t="shared" si="5"/>
        <v>0</v>
      </c>
      <c r="J22" s="85">
        <f t="shared" si="5"/>
        <v>0</v>
      </c>
      <c r="K22" s="85">
        <f t="shared" si="5"/>
        <v>0</v>
      </c>
      <c r="L22" s="85">
        <f t="shared" si="5"/>
        <v>4</v>
      </c>
      <c r="M22" s="85">
        <f t="shared" si="5"/>
        <v>0</v>
      </c>
      <c r="N22" s="25"/>
      <c r="O22" s="25">
        <v>4</v>
      </c>
      <c r="P22" s="117">
        <v>2</v>
      </c>
      <c r="Q22" s="26"/>
      <c r="R22" s="11"/>
      <c r="S22" s="12" t="s">
        <v>28</v>
      </c>
      <c r="T22" s="46" t="s">
        <v>28</v>
      </c>
      <c r="U22" s="12"/>
    </row>
    <row r="23" spans="1:21" ht="24.95" customHeight="1" x14ac:dyDescent="0.25">
      <c r="A23" s="244"/>
      <c r="B23" s="13" t="s">
        <v>29</v>
      </c>
      <c r="C23" s="13" t="s">
        <v>320</v>
      </c>
      <c r="D23" s="84" t="s">
        <v>321</v>
      </c>
      <c r="E23" s="91"/>
      <c r="F23" s="88">
        <v>22</v>
      </c>
      <c r="G23" s="88">
        <v>4</v>
      </c>
      <c r="H23" s="89"/>
      <c r="I23" s="89" t="s">
        <v>83</v>
      </c>
      <c r="J23" s="89"/>
      <c r="K23" s="89"/>
      <c r="L23" s="89">
        <v>4</v>
      </c>
      <c r="M23" s="89"/>
      <c r="N23" s="18">
        <v>0.5</v>
      </c>
      <c r="O23" s="18"/>
      <c r="P23" s="93"/>
      <c r="Q23" s="68" t="s">
        <v>32</v>
      </c>
      <c r="R23" s="21"/>
      <c r="S23" s="92" t="s">
        <v>33</v>
      </c>
      <c r="T23" s="47" t="s">
        <v>28</v>
      </c>
      <c r="U23" s="92" t="s">
        <v>34</v>
      </c>
    </row>
    <row r="24" spans="1:21" ht="24.95" customHeight="1" x14ac:dyDescent="0.25">
      <c r="A24" s="245" t="s">
        <v>49</v>
      </c>
      <c r="B24" s="13" t="s">
        <v>29</v>
      </c>
      <c r="C24" s="13" t="s">
        <v>322</v>
      </c>
      <c r="D24" s="84" t="s">
        <v>323</v>
      </c>
      <c r="E24" s="91"/>
      <c r="F24" s="242">
        <v>16</v>
      </c>
      <c r="G24" s="88">
        <v>12</v>
      </c>
      <c r="H24" s="89"/>
      <c r="I24" s="89"/>
      <c r="J24" s="89"/>
      <c r="K24" s="89"/>
      <c r="L24" s="89"/>
      <c r="M24" s="89"/>
      <c r="N24" s="18">
        <v>0.5</v>
      </c>
      <c r="O24" s="18"/>
      <c r="P24" s="93"/>
      <c r="Q24" s="68" t="s">
        <v>32</v>
      </c>
      <c r="R24" s="21"/>
      <c r="S24" s="92" t="s">
        <v>33</v>
      </c>
      <c r="T24" s="47" t="s">
        <v>28</v>
      </c>
      <c r="U24" s="92" t="s">
        <v>34</v>
      </c>
    </row>
    <row r="25" spans="1:21" ht="24.95" customHeight="1" x14ac:dyDescent="0.25">
      <c r="A25" s="244"/>
      <c r="B25" s="86" t="s">
        <v>24</v>
      </c>
      <c r="C25" s="86" t="s">
        <v>324</v>
      </c>
      <c r="D25" s="32" t="s">
        <v>325</v>
      </c>
      <c r="E25" s="85">
        <f>SUM(F25:H25)+M25</f>
        <v>73</v>
      </c>
      <c r="F25" s="85">
        <f>SUM(F26:F28)</f>
        <v>65</v>
      </c>
      <c r="G25" s="85">
        <f t="shared" ref="G25:M25" si="6">SUM(G26:G28)</f>
        <v>8</v>
      </c>
      <c r="H25" s="85">
        <f t="shared" si="6"/>
        <v>0</v>
      </c>
      <c r="I25" s="85">
        <f t="shared" si="6"/>
        <v>0</v>
      </c>
      <c r="J25" s="85">
        <f t="shared" si="6"/>
        <v>0</v>
      </c>
      <c r="K25" s="85">
        <f t="shared" si="6"/>
        <v>0</v>
      </c>
      <c r="L25" s="85">
        <f t="shared" si="6"/>
        <v>3</v>
      </c>
      <c r="M25" s="85">
        <f t="shared" si="6"/>
        <v>0</v>
      </c>
      <c r="N25" s="25"/>
      <c r="O25" s="25">
        <v>6</v>
      </c>
      <c r="P25" s="117">
        <v>3</v>
      </c>
      <c r="Q25" s="26"/>
      <c r="R25" s="11"/>
      <c r="S25" s="12" t="s">
        <v>28</v>
      </c>
      <c r="T25" s="133" t="s">
        <v>28</v>
      </c>
      <c r="U25" s="11"/>
    </row>
    <row r="26" spans="1:21" ht="24.95" customHeight="1" x14ac:dyDescent="0.25">
      <c r="A26" s="244"/>
      <c r="B26" s="13" t="s">
        <v>29</v>
      </c>
      <c r="C26" s="13" t="s">
        <v>326</v>
      </c>
      <c r="D26" s="22" t="s">
        <v>327</v>
      </c>
      <c r="E26" s="91"/>
      <c r="F26" s="88">
        <v>30</v>
      </c>
      <c r="G26" s="88"/>
      <c r="H26" s="89"/>
      <c r="I26" s="89"/>
      <c r="J26" s="89"/>
      <c r="K26" s="89"/>
      <c r="L26" s="89"/>
      <c r="M26" s="89"/>
      <c r="N26" s="16">
        <v>0.4</v>
      </c>
      <c r="O26" s="23"/>
      <c r="P26" s="92"/>
      <c r="Q26" s="92" t="s">
        <v>32</v>
      </c>
      <c r="R26" s="92"/>
      <c r="S26" s="92" t="s">
        <v>33</v>
      </c>
      <c r="T26" s="47" t="s">
        <v>28</v>
      </c>
      <c r="U26" s="92" t="s">
        <v>34</v>
      </c>
    </row>
    <row r="27" spans="1:21" ht="24.95" customHeight="1" x14ac:dyDescent="0.25">
      <c r="A27" s="245" t="s">
        <v>49</v>
      </c>
      <c r="B27" s="13" t="s">
        <v>29</v>
      </c>
      <c r="C27" s="13" t="s">
        <v>328</v>
      </c>
      <c r="D27" s="84" t="s">
        <v>329</v>
      </c>
      <c r="E27" s="91"/>
      <c r="F27" s="242">
        <v>27</v>
      </c>
      <c r="G27" s="242"/>
      <c r="H27" s="89"/>
      <c r="I27" s="89" t="s">
        <v>83</v>
      </c>
      <c r="J27" s="89"/>
      <c r="K27" s="89"/>
      <c r="L27" s="89">
        <v>3</v>
      </c>
      <c r="M27" s="89"/>
      <c r="N27" s="16">
        <v>0.4</v>
      </c>
      <c r="O27" s="23"/>
      <c r="P27" s="92"/>
      <c r="Q27" s="92" t="s">
        <v>32</v>
      </c>
      <c r="R27" s="92"/>
      <c r="S27" s="92" t="s">
        <v>33</v>
      </c>
      <c r="T27" s="47" t="s">
        <v>28</v>
      </c>
      <c r="U27" s="92" t="s">
        <v>34</v>
      </c>
    </row>
    <row r="28" spans="1:21" ht="38.25" customHeight="1" x14ac:dyDescent="0.25">
      <c r="A28" s="247"/>
      <c r="B28" s="13" t="s">
        <v>29</v>
      </c>
      <c r="C28" s="13" t="s">
        <v>330</v>
      </c>
      <c r="D28" s="84" t="s">
        <v>331</v>
      </c>
      <c r="E28" s="91"/>
      <c r="F28" s="88">
        <v>8</v>
      </c>
      <c r="G28" s="88">
        <v>8</v>
      </c>
      <c r="H28" s="89"/>
      <c r="I28" s="89"/>
      <c r="J28" s="89"/>
      <c r="K28" s="89"/>
      <c r="L28" s="89"/>
      <c r="M28" s="89"/>
      <c r="N28" s="16">
        <v>0.2</v>
      </c>
      <c r="O28" s="23"/>
      <c r="P28" s="92"/>
      <c r="Q28" s="92" t="s">
        <v>32</v>
      </c>
      <c r="R28" s="92"/>
      <c r="S28" s="92" t="s">
        <v>33</v>
      </c>
      <c r="T28" s="47" t="s">
        <v>28</v>
      </c>
      <c r="U28" s="92" t="s">
        <v>34</v>
      </c>
    </row>
    <row r="29" spans="1:21" ht="24.95" customHeight="1" x14ac:dyDescent="0.25">
      <c r="A29" s="248" t="s">
        <v>45</v>
      </c>
    </row>
    <row r="30" spans="1:21" ht="24.95" customHeight="1" x14ac:dyDescent="0.25">
      <c r="A30" s="248" t="s">
        <v>47</v>
      </c>
    </row>
    <row r="31" spans="1:21" ht="24.95" customHeight="1" x14ac:dyDescent="0.25">
      <c r="A31" s="248" t="s">
        <v>49</v>
      </c>
    </row>
    <row r="33" spans="1:21" ht="33.75" customHeight="1" x14ac:dyDescent="0.25">
      <c r="A33" s="249" t="s">
        <v>105</v>
      </c>
      <c r="T33" s="6"/>
    </row>
    <row r="34" spans="1:21" ht="38.25" x14ac:dyDescent="0.25">
      <c r="A34" s="250"/>
      <c r="B34" s="194" t="s">
        <v>106</v>
      </c>
      <c r="C34" s="194" t="s">
        <v>107</v>
      </c>
      <c r="D34" s="194" t="s">
        <v>4</v>
      </c>
      <c r="E34" s="195" t="s">
        <v>5</v>
      </c>
      <c r="F34" s="195" t="s">
        <v>6</v>
      </c>
      <c r="G34" s="195" t="s">
        <v>7</v>
      </c>
      <c r="H34" s="195" t="s">
        <v>8</v>
      </c>
      <c r="I34" s="195" t="s">
        <v>9</v>
      </c>
      <c r="J34" s="195" t="s">
        <v>10</v>
      </c>
      <c r="K34" s="195" t="s">
        <v>11</v>
      </c>
      <c r="L34" s="195" t="s">
        <v>108</v>
      </c>
      <c r="M34" s="195" t="s">
        <v>109</v>
      </c>
      <c r="N34" s="194" t="s">
        <v>14</v>
      </c>
      <c r="O34" s="194" t="s">
        <v>15</v>
      </c>
      <c r="P34" s="196" t="s">
        <v>16</v>
      </c>
      <c r="Q34" s="196" t="s">
        <v>178</v>
      </c>
      <c r="R34" s="196" t="s">
        <v>179</v>
      </c>
      <c r="S34" s="196" t="s">
        <v>19</v>
      </c>
      <c r="T34" s="197" t="s">
        <v>111</v>
      </c>
      <c r="U34" s="197" t="s">
        <v>21</v>
      </c>
    </row>
    <row r="35" spans="1:21" s="141" customFormat="1" ht="34.5" customHeight="1" x14ac:dyDescent="0.25">
      <c r="A35" s="250"/>
      <c r="B35" s="188" t="s">
        <v>308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90"/>
      <c r="S35" s="190"/>
      <c r="T35" s="190"/>
      <c r="U35" s="190"/>
    </row>
    <row r="36" spans="1:21" s="141" customFormat="1" ht="15" x14ac:dyDescent="0.25">
      <c r="A36" s="251" t="s">
        <v>47</v>
      </c>
      <c r="B36" s="146" t="s">
        <v>24</v>
      </c>
      <c r="C36" s="146" t="s">
        <v>113</v>
      </c>
      <c r="D36" s="147" t="s">
        <v>309</v>
      </c>
      <c r="E36" s="148">
        <f>SUM(F36:I36)</f>
        <v>38</v>
      </c>
      <c r="F36" s="148">
        <f>SUM(F37:F39)</f>
        <v>6</v>
      </c>
      <c r="G36" s="148">
        <f>SUM(G37:G39)</f>
        <v>32</v>
      </c>
      <c r="H36" s="146"/>
      <c r="I36" s="146"/>
      <c r="J36" s="146"/>
      <c r="K36" s="146"/>
      <c r="L36" s="146"/>
      <c r="M36" s="146"/>
      <c r="N36" s="146"/>
      <c r="O36" s="149">
        <v>3</v>
      </c>
      <c r="P36" s="146">
        <v>3</v>
      </c>
      <c r="Q36" s="146" t="s">
        <v>32</v>
      </c>
      <c r="R36" s="150"/>
      <c r="S36" s="150" t="s">
        <v>28</v>
      </c>
      <c r="T36" s="150"/>
      <c r="U36" s="150"/>
    </row>
    <row r="37" spans="1:21" s="141" customFormat="1" ht="15" x14ac:dyDescent="0.25">
      <c r="A37" s="251" t="s">
        <v>47</v>
      </c>
      <c r="B37" s="151" t="s">
        <v>29</v>
      </c>
      <c r="C37" s="151" t="s">
        <v>115</v>
      </c>
      <c r="D37" s="240" t="s">
        <v>281</v>
      </c>
      <c r="E37" s="153">
        <f>SUM(F37:I37)</f>
        <v>12</v>
      </c>
      <c r="F37" s="153"/>
      <c r="G37" s="207">
        <v>12</v>
      </c>
      <c r="H37" s="155"/>
      <c r="I37" s="155"/>
      <c r="J37" s="155"/>
      <c r="K37" s="155"/>
      <c r="L37" s="155"/>
      <c r="M37" s="155"/>
      <c r="N37" s="155">
        <v>0.33300000000000002</v>
      </c>
      <c r="O37" s="155"/>
      <c r="P37" s="151"/>
      <c r="Q37" s="155"/>
      <c r="R37" s="156"/>
      <c r="S37" s="156" t="s">
        <v>33</v>
      </c>
      <c r="T37" s="156" t="s">
        <v>116</v>
      </c>
      <c r="U37" s="156" t="s">
        <v>34</v>
      </c>
    </row>
    <row r="38" spans="1:21" s="141" customFormat="1" ht="15" x14ac:dyDescent="0.25">
      <c r="A38" s="251" t="s">
        <v>47</v>
      </c>
      <c r="B38" s="151" t="s">
        <v>29</v>
      </c>
      <c r="C38" s="151" t="s">
        <v>115</v>
      </c>
      <c r="D38" s="241" t="s">
        <v>283</v>
      </c>
      <c r="E38" s="153">
        <f>SUM(F38:I38)</f>
        <v>12</v>
      </c>
      <c r="F38" s="153"/>
      <c r="G38" s="207">
        <v>12</v>
      </c>
      <c r="H38" s="155"/>
      <c r="I38" s="155"/>
      <c r="J38" s="155"/>
      <c r="K38" s="155"/>
      <c r="L38" s="155"/>
      <c r="M38" s="155"/>
      <c r="N38" s="155">
        <v>0.33300000000000002</v>
      </c>
      <c r="O38" s="155"/>
      <c r="P38" s="151"/>
      <c r="Q38" s="155"/>
      <c r="R38" s="156"/>
      <c r="S38" s="156" t="s">
        <v>33</v>
      </c>
      <c r="T38" s="156" t="s">
        <v>116</v>
      </c>
      <c r="U38" s="156" t="s">
        <v>34</v>
      </c>
    </row>
    <row r="39" spans="1:21" s="141" customFormat="1" ht="15" x14ac:dyDescent="0.25">
      <c r="A39" s="251" t="s">
        <v>47</v>
      </c>
      <c r="B39" s="151" t="s">
        <v>29</v>
      </c>
      <c r="C39" s="151" t="s">
        <v>115</v>
      </c>
      <c r="D39" s="238" t="s">
        <v>238</v>
      </c>
      <c r="E39" s="153">
        <f t="shared" ref="E39" si="7">SUM(F39:I39)</f>
        <v>14</v>
      </c>
      <c r="F39" s="153">
        <v>6</v>
      </c>
      <c r="G39" s="199">
        <v>8</v>
      </c>
      <c r="H39" s="155"/>
      <c r="I39" s="155"/>
      <c r="J39" s="155"/>
      <c r="K39" s="155"/>
      <c r="L39" s="155"/>
      <c r="M39" s="155"/>
      <c r="N39" s="155">
        <v>0.33300000000000002</v>
      </c>
      <c r="O39" s="155"/>
      <c r="P39" s="151"/>
      <c r="Q39" s="155"/>
      <c r="R39" s="156"/>
      <c r="S39" s="156" t="s">
        <v>33</v>
      </c>
      <c r="T39" s="156" t="s">
        <v>116</v>
      </c>
      <c r="U39" s="156" t="s">
        <v>34</v>
      </c>
    </row>
    <row r="40" spans="1:21" s="141" customFormat="1" ht="15" x14ac:dyDescent="0.25">
      <c r="A40" s="251" t="s">
        <v>47</v>
      </c>
      <c r="B40" s="146" t="s">
        <v>24</v>
      </c>
      <c r="C40" s="146" t="s">
        <v>113</v>
      </c>
      <c r="D40" s="147" t="s">
        <v>287</v>
      </c>
      <c r="E40" s="146">
        <f ca="1">SUM(F40:H40)+M40</f>
        <v>30</v>
      </c>
      <c r="F40" s="146">
        <f ca="1">SUM(F33:F42)</f>
        <v>0</v>
      </c>
      <c r="G40" s="146">
        <v>30</v>
      </c>
      <c r="H40" s="146"/>
      <c r="I40" s="146"/>
      <c r="J40" s="146"/>
      <c r="K40" s="146"/>
      <c r="L40" s="146"/>
      <c r="M40" s="146"/>
      <c r="N40" s="146"/>
      <c r="O40" s="149">
        <v>3</v>
      </c>
      <c r="P40" s="146">
        <v>2</v>
      </c>
      <c r="Q40" s="146" t="s">
        <v>32</v>
      </c>
      <c r="R40" s="150"/>
      <c r="S40" s="150" t="s">
        <v>28</v>
      </c>
      <c r="T40" s="150" t="s">
        <v>120</v>
      </c>
      <c r="U40" s="150" t="s">
        <v>121</v>
      </c>
    </row>
  </sheetData>
  <pageMargins left="0.7" right="0.7" top="0.75" bottom="0.75" header="0.3" footer="0.3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U41"/>
  <sheetViews>
    <sheetView topLeftCell="B1" zoomScale="55" zoomScaleNormal="55" workbookViewId="0">
      <pane ySplit="2" topLeftCell="A18" activePane="bottomLeft" state="frozenSplit"/>
      <selection pane="bottomLeft" activeCell="B3" sqref="B3"/>
    </sheetView>
  </sheetViews>
  <sheetFormatPr baseColWidth="10" defaultColWidth="11.42578125" defaultRowHeight="24" customHeight="1" x14ac:dyDescent="0.25"/>
  <cols>
    <col min="1" max="1" width="34.5703125" style="6" customWidth="1"/>
    <col min="2" max="3" width="23.42578125" style="6" customWidth="1"/>
    <col min="4" max="4" width="69" style="6" customWidth="1"/>
    <col min="5" max="5" width="14.28515625" style="57" customWidth="1"/>
    <col min="6" max="6" width="21.5703125" style="6" customWidth="1"/>
    <col min="7" max="7" width="19" style="6" customWidth="1"/>
    <col min="8" max="8" width="15.140625" style="6" customWidth="1"/>
    <col min="9" max="9" width="14.85546875" style="6" customWidth="1"/>
    <col min="10" max="10" width="17.7109375" style="6" customWidth="1"/>
    <col min="11" max="11" width="16.85546875" style="6" customWidth="1"/>
    <col min="12" max="12" width="19.7109375" style="6" customWidth="1"/>
    <col min="13" max="13" width="21.28515625" style="6" customWidth="1"/>
    <col min="14" max="14" width="13.85546875" style="6" customWidth="1"/>
    <col min="15" max="15" width="18.7109375" style="6" customWidth="1"/>
    <col min="16" max="16" width="21.85546875" style="6" customWidth="1"/>
    <col min="17" max="17" width="21.140625" style="6" customWidth="1"/>
    <col min="18" max="18" width="22" style="6" customWidth="1"/>
    <col min="19" max="19" width="17" style="6" customWidth="1"/>
    <col min="20" max="20" width="51.140625" style="6" customWidth="1"/>
    <col min="21" max="21" width="26.28515625" style="6" customWidth="1"/>
    <col min="22" max="16384" width="11.42578125" style="6"/>
  </cols>
  <sheetData>
    <row r="1" spans="1:21" ht="35.25" customHeight="1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72.7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50.25" customHeight="1" x14ac:dyDescent="0.25">
      <c r="A3" s="123"/>
      <c r="B3" s="7" t="s">
        <v>332</v>
      </c>
      <c r="C3" s="7" t="s">
        <v>333</v>
      </c>
      <c r="D3" s="7" t="s">
        <v>334</v>
      </c>
      <c r="E3" s="8">
        <f>SUM(F3:J3)+M3</f>
        <v>335</v>
      </c>
      <c r="F3" s="8">
        <f>SUM(F4,F7,F8,F16,F12,F19,F23,F26)+6</f>
        <v>121</v>
      </c>
      <c r="G3" s="8">
        <f>SUM(G4,G7,G8,G16,G12,G19,G23,G26)+32+30</f>
        <v>173</v>
      </c>
      <c r="H3" s="8">
        <f t="shared" ref="H3:M3" si="0">SUM(H4,H7,H8,H16,H12,H19,H23,H26)</f>
        <v>40</v>
      </c>
      <c r="I3" s="8">
        <f t="shared" si="0"/>
        <v>0</v>
      </c>
      <c r="J3" s="8">
        <f t="shared" si="0"/>
        <v>0</v>
      </c>
      <c r="K3" s="8">
        <f t="shared" si="0"/>
        <v>25</v>
      </c>
      <c r="L3" s="8">
        <f t="shared" si="0"/>
        <v>28</v>
      </c>
      <c r="M3" s="8">
        <f t="shared" si="0"/>
        <v>1</v>
      </c>
      <c r="N3" s="8"/>
      <c r="O3" s="233">
        <f>SUM(O4+O7+O8+O19+O23+O26)+O37+O41</f>
        <v>30</v>
      </c>
      <c r="P3" s="7"/>
      <c r="Q3" s="7"/>
      <c r="R3" s="7"/>
      <c r="S3" s="308" t="s">
        <v>62</v>
      </c>
      <c r="T3" s="7"/>
      <c r="U3" s="7"/>
    </row>
    <row r="4" spans="1:21" ht="24.95" customHeight="1" x14ac:dyDescent="0.25">
      <c r="A4" s="123"/>
      <c r="B4" s="86" t="s">
        <v>24</v>
      </c>
      <c r="C4" s="86" t="s">
        <v>259</v>
      </c>
      <c r="D4" s="104" t="s">
        <v>260</v>
      </c>
      <c r="E4" s="85">
        <f>SUM(F4:H4)+M4</f>
        <v>51</v>
      </c>
      <c r="F4" s="85">
        <f>SUM(F5:F6)</f>
        <v>26</v>
      </c>
      <c r="G4" s="85">
        <f t="shared" ref="G4:M4" si="1">SUM(G5:G6)</f>
        <v>25</v>
      </c>
      <c r="H4" s="85">
        <f t="shared" si="1"/>
        <v>0</v>
      </c>
      <c r="I4" s="85">
        <f t="shared" si="1"/>
        <v>0</v>
      </c>
      <c r="J4" s="85">
        <f t="shared" si="1"/>
        <v>0</v>
      </c>
      <c r="K4" s="85">
        <f t="shared" si="1"/>
        <v>10</v>
      </c>
      <c r="L4" s="85">
        <f t="shared" si="1"/>
        <v>0</v>
      </c>
      <c r="M4" s="85">
        <f t="shared" si="1"/>
        <v>0</v>
      </c>
      <c r="N4" s="101"/>
      <c r="O4" s="106">
        <v>3</v>
      </c>
      <c r="P4" s="117">
        <v>2</v>
      </c>
      <c r="Q4" s="26"/>
      <c r="R4" s="26"/>
      <c r="S4" s="12" t="s">
        <v>28</v>
      </c>
      <c r="T4" s="12" t="s">
        <v>264</v>
      </c>
      <c r="U4" s="12"/>
    </row>
    <row r="5" spans="1:21" ht="24.95" customHeight="1" x14ac:dyDescent="0.25">
      <c r="A5" s="245" t="s">
        <v>49</v>
      </c>
      <c r="B5" s="13" t="s">
        <v>29</v>
      </c>
      <c r="C5" s="13" t="s">
        <v>262</v>
      </c>
      <c r="D5" s="84" t="s">
        <v>263</v>
      </c>
      <c r="E5" s="83"/>
      <c r="F5" s="285">
        <v>14</v>
      </c>
      <c r="G5" s="285">
        <v>13</v>
      </c>
      <c r="H5" s="91"/>
      <c r="I5" s="89"/>
      <c r="J5" s="89"/>
      <c r="K5" s="258">
        <v>10</v>
      </c>
      <c r="L5" s="89"/>
      <c r="M5" s="89"/>
      <c r="N5" s="16">
        <v>0.5</v>
      </c>
      <c r="O5" s="107"/>
      <c r="P5" s="92"/>
      <c r="Q5" s="92" t="s">
        <v>32</v>
      </c>
      <c r="R5" s="92"/>
      <c r="S5" s="92" t="s">
        <v>33</v>
      </c>
      <c r="T5" s="92" t="s">
        <v>264</v>
      </c>
      <c r="U5" s="92" t="s">
        <v>34</v>
      </c>
    </row>
    <row r="6" spans="1:21" ht="24.95" customHeight="1" x14ac:dyDescent="0.25">
      <c r="A6" s="245" t="s">
        <v>49</v>
      </c>
      <c r="B6" s="13" t="s">
        <v>29</v>
      </c>
      <c r="C6" s="13" t="s">
        <v>265</v>
      </c>
      <c r="D6" s="253" t="s">
        <v>266</v>
      </c>
      <c r="E6" s="100"/>
      <c r="F6" s="259">
        <v>12</v>
      </c>
      <c r="G6" s="259">
        <v>12</v>
      </c>
      <c r="H6" s="98"/>
      <c r="I6" s="88"/>
      <c r="J6" s="88"/>
      <c r="K6" s="88"/>
      <c r="L6" s="89"/>
      <c r="M6" s="89"/>
      <c r="N6" s="16">
        <v>0.5</v>
      </c>
      <c r="O6" s="107"/>
      <c r="P6" s="92"/>
      <c r="Q6" s="92" t="s">
        <v>32</v>
      </c>
      <c r="R6" s="92"/>
      <c r="S6" s="92" t="s">
        <v>33</v>
      </c>
      <c r="T6" s="137" t="s">
        <v>261</v>
      </c>
      <c r="U6" s="92" t="s">
        <v>34</v>
      </c>
    </row>
    <row r="7" spans="1:21" ht="24.95" customHeight="1" x14ac:dyDescent="0.25">
      <c r="A7" s="245" t="s">
        <v>49</v>
      </c>
      <c r="B7" s="86" t="s">
        <v>24</v>
      </c>
      <c r="C7" s="86" t="s">
        <v>268</v>
      </c>
      <c r="D7" s="134" t="s">
        <v>269</v>
      </c>
      <c r="E7" s="85">
        <v>1</v>
      </c>
      <c r="F7" s="85">
        <v>0</v>
      </c>
      <c r="G7" s="85">
        <v>0</v>
      </c>
      <c r="H7" s="85">
        <v>0</v>
      </c>
      <c r="I7" s="85">
        <v>0</v>
      </c>
      <c r="J7" s="85">
        <v>0</v>
      </c>
      <c r="K7" s="85">
        <v>15</v>
      </c>
      <c r="L7" s="85">
        <v>0</v>
      </c>
      <c r="M7" s="223">
        <v>1</v>
      </c>
      <c r="N7" s="101"/>
      <c r="O7" s="106">
        <v>5</v>
      </c>
      <c r="P7" s="117">
        <v>1</v>
      </c>
      <c r="Q7" s="26" t="s">
        <v>156</v>
      </c>
      <c r="R7" s="26"/>
      <c r="S7" s="12" t="s">
        <v>28</v>
      </c>
      <c r="T7" s="12" t="s">
        <v>264</v>
      </c>
      <c r="U7" s="12" t="s">
        <v>121</v>
      </c>
    </row>
    <row r="8" spans="1:21" s="61" customFormat="1" ht="24.75" customHeight="1" x14ac:dyDescent="0.25">
      <c r="A8" s="245" t="s">
        <v>49</v>
      </c>
      <c r="B8" s="86" t="s">
        <v>24</v>
      </c>
      <c r="C8" s="86" t="s">
        <v>270</v>
      </c>
      <c r="D8" s="104" t="s">
        <v>271</v>
      </c>
      <c r="E8" s="85">
        <f>SUM(F8:H8)+M8</f>
        <v>64</v>
      </c>
      <c r="F8" s="105">
        <f>SUM(F9:F10)</f>
        <v>12</v>
      </c>
      <c r="G8" s="105">
        <f t="shared" ref="G8:M8" si="2">SUM(G9:G10)</f>
        <v>12</v>
      </c>
      <c r="H8" s="105">
        <f t="shared" si="2"/>
        <v>40</v>
      </c>
      <c r="I8" s="105">
        <f t="shared" si="2"/>
        <v>0</v>
      </c>
      <c r="J8" s="105">
        <f t="shared" si="2"/>
        <v>0</v>
      </c>
      <c r="K8" s="105">
        <f t="shared" si="2"/>
        <v>0</v>
      </c>
      <c r="L8" s="105">
        <f t="shared" si="2"/>
        <v>0</v>
      </c>
      <c r="M8" s="105">
        <f t="shared" si="2"/>
        <v>0</v>
      </c>
      <c r="N8" s="101"/>
      <c r="O8" s="306">
        <v>2</v>
      </c>
      <c r="P8" s="117">
        <v>2</v>
      </c>
      <c r="Q8" s="41"/>
      <c r="R8" s="12"/>
      <c r="S8" s="12" t="s">
        <v>28</v>
      </c>
      <c r="T8" s="135" t="s">
        <v>261</v>
      </c>
      <c r="U8" s="12"/>
    </row>
    <row r="9" spans="1:21" s="61" customFormat="1" ht="24.75" customHeight="1" x14ac:dyDescent="0.25">
      <c r="A9" s="123"/>
      <c r="B9" s="70" t="s">
        <v>29</v>
      </c>
      <c r="C9" s="70" t="s">
        <v>272</v>
      </c>
      <c r="D9" s="22" t="s">
        <v>273</v>
      </c>
      <c r="E9" s="100"/>
      <c r="F9" s="98"/>
      <c r="G9" s="98">
        <v>0</v>
      </c>
      <c r="H9" s="98">
        <v>40</v>
      </c>
      <c r="I9" s="89"/>
      <c r="J9" s="89"/>
      <c r="K9" s="89"/>
      <c r="L9" s="89"/>
      <c r="M9" s="89"/>
      <c r="N9" s="16">
        <v>0.5</v>
      </c>
      <c r="O9" s="108"/>
      <c r="P9" s="39"/>
      <c r="Q9" s="39" t="s">
        <v>32</v>
      </c>
      <c r="R9" s="39"/>
      <c r="S9" s="39" t="s">
        <v>33</v>
      </c>
      <c r="T9" s="39" t="s">
        <v>264</v>
      </c>
      <c r="U9" s="39" t="s">
        <v>34</v>
      </c>
    </row>
    <row r="10" spans="1:21" s="269" customFormat="1" ht="24.75" customHeight="1" x14ac:dyDescent="0.25">
      <c r="A10" s="204" t="s">
        <v>47</v>
      </c>
      <c r="B10" s="268" t="s">
        <v>29</v>
      </c>
      <c r="D10" s="270" t="s">
        <v>274</v>
      </c>
      <c r="E10" s="271"/>
      <c r="F10" s="259">
        <v>12</v>
      </c>
      <c r="G10" s="259">
        <v>12</v>
      </c>
      <c r="H10" s="271"/>
      <c r="I10" s="258"/>
      <c r="J10" s="258"/>
      <c r="K10" s="258"/>
      <c r="L10" s="258"/>
      <c r="M10" s="258"/>
      <c r="N10" s="262">
        <v>0.5</v>
      </c>
      <c r="O10" s="234"/>
      <c r="P10" s="259"/>
      <c r="Q10" s="259" t="s">
        <v>32</v>
      </c>
      <c r="R10" s="259"/>
      <c r="S10" s="259" t="s">
        <v>33</v>
      </c>
      <c r="T10" s="274" t="s">
        <v>264</v>
      </c>
      <c r="U10" s="259" t="s">
        <v>34</v>
      </c>
    </row>
    <row r="11" spans="1:21" s="220" customFormat="1" ht="27" customHeight="1" x14ac:dyDescent="0.25">
      <c r="A11" s="257" t="s">
        <v>45</v>
      </c>
      <c r="B11" s="217" t="s">
        <v>29</v>
      </c>
      <c r="C11" s="217" t="s">
        <v>275</v>
      </c>
      <c r="D11" s="272" t="s">
        <v>276</v>
      </c>
      <c r="E11" s="214"/>
      <c r="F11" s="214"/>
      <c r="G11" s="214"/>
      <c r="H11" s="214"/>
      <c r="I11" s="168"/>
      <c r="J11" s="168"/>
      <c r="K11" s="168"/>
      <c r="L11" s="168"/>
      <c r="M11" s="168"/>
      <c r="N11" s="179"/>
      <c r="O11" s="273"/>
      <c r="P11" s="110"/>
      <c r="Q11" s="110" t="s">
        <v>32</v>
      </c>
      <c r="R11" s="110"/>
      <c r="S11" s="110" t="s">
        <v>33</v>
      </c>
      <c r="T11" s="216" t="s">
        <v>264</v>
      </c>
      <c r="U11" s="110" t="s">
        <v>34</v>
      </c>
    </row>
    <row r="12" spans="1:21" s="172" customFormat="1" ht="39.75" customHeight="1" x14ac:dyDescent="0.25">
      <c r="A12" s="204" t="s">
        <v>45</v>
      </c>
      <c r="B12" s="112" t="s">
        <v>24</v>
      </c>
      <c r="C12" s="112" t="s">
        <v>277</v>
      </c>
      <c r="D12" s="212" t="s">
        <v>278</v>
      </c>
      <c r="E12" s="210"/>
      <c r="F12" s="210"/>
      <c r="G12" s="210"/>
      <c r="H12" s="210"/>
      <c r="I12" s="210"/>
      <c r="J12" s="210"/>
      <c r="K12" s="210"/>
      <c r="L12" s="210"/>
      <c r="M12" s="210"/>
      <c r="N12" s="113"/>
      <c r="O12" s="126"/>
      <c r="P12" s="118"/>
      <c r="Q12" s="114"/>
      <c r="R12" s="114"/>
      <c r="S12" s="109" t="s">
        <v>28</v>
      </c>
      <c r="T12" s="211" t="s">
        <v>279</v>
      </c>
      <c r="U12" s="109"/>
    </row>
    <row r="13" spans="1:21" s="172" customFormat="1" ht="24.95" customHeight="1" x14ac:dyDescent="0.25">
      <c r="A13" s="204" t="s">
        <v>45</v>
      </c>
      <c r="B13" s="111" t="s">
        <v>29</v>
      </c>
      <c r="C13" s="111" t="s">
        <v>280</v>
      </c>
      <c r="D13" s="213" t="s">
        <v>281</v>
      </c>
      <c r="E13" s="214"/>
      <c r="F13" s="167"/>
      <c r="G13" s="167"/>
      <c r="H13" s="168"/>
      <c r="I13" s="168"/>
      <c r="J13" s="168"/>
      <c r="K13" s="168"/>
      <c r="L13" s="168"/>
      <c r="M13" s="168"/>
      <c r="N13" s="169"/>
      <c r="O13" s="215"/>
      <c r="P13" s="110"/>
      <c r="Q13" s="110" t="s">
        <v>32</v>
      </c>
      <c r="R13" s="110"/>
      <c r="S13" s="110" t="s">
        <v>33</v>
      </c>
      <c r="T13" s="110" t="s">
        <v>279</v>
      </c>
      <c r="U13" s="110" t="s">
        <v>34</v>
      </c>
    </row>
    <row r="14" spans="1:21" s="172" customFormat="1" ht="24.95" customHeight="1" x14ac:dyDescent="0.25">
      <c r="A14" s="204" t="s">
        <v>45</v>
      </c>
      <c r="B14" s="111" t="s">
        <v>29</v>
      </c>
      <c r="C14" s="111" t="s">
        <v>282</v>
      </c>
      <c r="D14" s="213" t="s">
        <v>283</v>
      </c>
      <c r="E14" s="214"/>
      <c r="F14" s="167"/>
      <c r="G14" s="167"/>
      <c r="H14" s="168"/>
      <c r="I14" s="168"/>
      <c r="J14" s="168"/>
      <c r="K14" s="168"/>
      <c r="L14" s="168"/>
      <c r="M14" s="168"/>
      <c r="N14" s="169"/>
      <c r="O14" s="215"/>
      <c r="P14" s="110"/>
      <c r="Q14" s="110" t="s">
        <v>32</v>
      </c>
      <c r="R14" s="110"/>
      <c r="S14" s="110" t="s">
        <v>33</v>
      </c>
      <c r="T14" s="110" t="s">
        <v>279</v>
      </c>
      <c r="U14" s="110" t="s">
        <v>34</v>
      </c>
    </row>
    <row r="15" spans="1:21" s="220" customFormat="1" ht="24.75" customHeight="1" x14ac:dyDescent="0.25">
      <c r="A15" s="204" t="s">
        <v>45</v>
      </c>
      <c r="B15" s="217" t="s">
        <v>29</v>
      </c>
      <c r="C15" s="217" t="s">
        <v>284</v>
      </c>
      <c r="D15" s="218" t="s">
        <v>285</v>
      </c>
      <c r="E15" s="214"/>
      <c r="F15" s="99"/>
      <c r="G15" s="99"/>
      <c r="H15" s="214"/>
      <c r="I15" s="168"/>
      <c r="J15" s="168"/>
      <c r="K15" s="168"/>
      <c r="L15" s="168"/>
      <c r="M15" s="168"/>
      <c r="N15" s="169"/>
      <c r="O15" s="219"/>
      <c r="P15" s="110"/>
      <c r="Q15" s="110" t="s">
        <v>32</v>
      </c>
      <c r="R15" s="110"/>
      <c r="S15" s="110" t="s">
        <v>33</v>
      </c>
      <c r="T15" s="110" t="s">
        <v>279</v>
      </c>
      <c r="U15" s="110" t="s">
        <v>34</v>
      </c>
    </row>
    <row r="16" spans="1:21" s="172" customFormat="1" ht="24.95" customHeight="1" x14ac:dyDescent="0.25">
      <c r="A16" s="204" t="s">
        <v>45</v>
      </c>
      <c r="B16" s="112" t="s">
        <v>24</v>
      </c>
      <c r="C16" s="112" t="s">
        <v>286</v>
      </c>
      <c r="D16" s="209" t="s">
        <v>287</v>
      </c>
      <c r="E16" s="210"/>
      <c r="F16" s="210"/>
      <c r="G16" s="210"/>
      <c r="H16" s="210"/>
      <c r="I16" s="210"/>
      <c r="J16" s="210"/>
      <c r="K16" s="210"/>
      <c r="L16" s="210"/>
      <c r="M16" s="210"/>
      <c r="N16" s="113"/>
      <c r="O16" s="126"/>
      <c r="P16" s="118"/>
      <c r="Q16" s="114" t="s">
        <v>32</v>
      </c>
      <c r="R16" s="114"/>
      <c r="S16" s="109" t="s">
        <v>28</v>
      </c>
      <c r="T16" s="109" t="s">
        <v>264</v>
      </c>
      <c r="U16" s="109" t="s">
        <v>121</v>
      </c>
    </row>
    <row r="17" spans="1:21" ht="24.95" customHeight="1" x14ac:dyDescent="0.25">
      <c r="A17" s="123"/>
      <c r="D17" s="33"/>
      <c r="E17" s="6"/>
    </row>
    <row r="18" spans="1:21" ht="24" customHeight="1" x14ac:dyDescent="0.25">
      <c r="A18" s="123"/>
      <c r="B18" s="55"/>
      <c r="C18" s="55"/>
      <c r="D18" s="87" t="s">
        <v>335</v>
      </c>
      <c r="E18" s="85">
        <f>E19+E23+E26</f>
        <v>151</v>
      </c>
      <c r="F18" s="85">
        <f t="shared" ref="F18:M18" si="3">F19+F23+F26</f>
        <v>77</v>
      </c>
      <c r="G18" s="85">
        <f t="shared" si="3"/>
        <v>74</v>
      </c>
      <c r="H18" s="85">
        <f t="shared" si="3"/>
        <v>0</v>
      </c>
      <c r="I18" s="85">
        <f t="shared" si="3"/>
        <v>0</v>
      </c>
      <c r="J18" s="85">
        <f t="shared" si="3"/>
        <v>0</v>
      </c>
      <c r="K18" s="85">
        <f t="shared" si="3"/>
        <v>0</v>
      </c>
      <c r="L18" s="85">
        <f t="shared" si="3"/>
        <v>28</v>
      </c>
      <c r="M18" s="85">
        <f t="shared" si="3"/>
        <v>0</v>
      </c>
      <c r="N18" s="25"/>
      <c r="O18" s="25"/>
      <c r="P18" s="26"/>
      <c r="Q18" s="26"/>
      <c r="R18" s="26"/>
      <c r="S18" s="11"/>
      <c r="T18" s="11"/>
      <c r="U18" s="11"/>
    </row>
    <row r="19" spans="1:21" ht="24" customHeight="1" x14ac:dyDescent="0.25">
      <c r="A19" s="123"/>
      <c r="B19" s="86" t="s">
        <v>24</v>
      </c>
      <c r="C19" s="86" t="s">
        <v>336</v>
      </c>
      <c r="D19" s="87" t="s">
        <v>337</v>
      </c>
      <c r="E19" s="85">
        <f>SUM(F19:H19)</f>
        <v>79</v>
      </c>
      <c r="F19" s="85">
        <f>SUM(F20:F22)</f>
        <v>41</v>
      </c>
      <c r="G19" s="85">
        <f t="shared" ref="G19:M19" si="4">SUM(G20:G22)</f>
        <v>38</v>
      </c>
      <c r="H19" s="85">
        <f t="shared" si="4"/>
        <v>0</v>
      </c>
      <c r="I19" s="85">
        <f t="shared" si="4"/>
        <v>0</v>
      </c>
      <c r="J19" s="85">
        <f t="shared" si="4"/>
        <v>0</v>
      </c>
      <c r="K19" s="85">
        <f t="shared" si="4"/>
        <v>0</v>
      </c>
      <c r="L19" s="85">
        <f t="shared" si="4"/>
        <v>10</v>
      </c>
      <c r="M19" s="85">
        <f t="shared" si="4"/>
        <v>0</v>
      </c>
      <c r="N19" s="25"/>
      <c r="O19" s="86">
        <v>6</v>
      </c>
      <c r="P19" s="117">
        <v>3</v>
      </c>
      <c r="Q19" s="26"/>
      <c r="R19" s="26"/>
      <c r="S19" s="12" t="s">
        <v>28</v>
      </c>
      <c r="T19" s="12" t="s">
        <v>28</v>
      </c>
      <c r="U19" s="12"/>
    </row>
    <row r="20" spans="1:21" ht="24" customHeight="1" x14ac:dyDescent="0.25">
      <c r="A20" s="245" t="s">
        <v>49</v>
      </c>
      <c r="B20" s="13" t="s">
        <v>29</v>
      </c>
      <c r="C20" s="13" t="s">
        <v>338</v>
      </c>
      <c r="D20" s="14" t="s">
        <v>339</v>
      </c>
      <c r="E20" s="35"/>
      <c r="F20" s="242">
        <v>14</v>
      </c>
      <c r="G20" s="242">
        <v>13</v>
      </c>
      <c r="H20" s="89"/>
      <c r="I20" s="89"/>
      <c r="J20" s="89"/>
      <c r="K20" s="89"/>
      <c r="L20" s="89"/>
      <c r="M20" s="89"/>
      <c r="N20" s="18">
        <v>0.35</v>
      </c>
      <c r="O20" s="18"/>
      <c r="P20" s="93"/>
      <c r="Q20" s="92" t="s">
        <v>32</v>
      </c>
      <c r="R20" s="21"/>
      <c r="S20" s="92"/>
      <c r="T20" s="92" t="s">
        <v>28</v>
      </c>
      <c r="U20" s="92" t="s">
        <v>34</v>
      </c>
    </row>
    <row r="21" spans="1:21" ht="24" customHeight="1" x14ac:dyDescent="0.25">
      <c r="A21" s="245" t="s">
        <v>49</v>
      </c>
      <c r="B21" s="13" t="s">
        <v>29</v>
      </c>
      <c r="C21" s="13" t="s">
        <v>340</v>
      </c>
      <c r="D21" s="14" t="s">
        <v>341</v>
      </c>
      <c r="E21" s="35"/>
      <c r="F21" s="242">
        <v>13</v>
      </c>
      <c r="G21" s="242">
        <v>12</v>
      </c>
      <c r="H21" s="89"/>
      <c r="I21" s="89"/>
      <c r="J21" s="89"/>
      <c r="K21" s="89"/>
      <c r="L21" s="89"/>
      <c r="M21" s="89"/>
      <c r="N21" s="18">
        <v>0.3</v>
      </c>
      <c r="O21" s="18"/>
      <c r="P21" s="93"/>
      <c r="Q21" s="92" t="s">
        <v>32</v>
      </c>
      <c r="R21" s="21"/>
      <c r="S21" s="92"/>
      <c r="T21" s="92" t="s">
        <v>28</v>
      </c>
      <c r="U21" s="92" t="s">
        <v>34</v>
      </c>
    </row>
    <row r="22" spans="1:21" ht="24" customHeight="1" x14ac:dyDescent="0.25">
      <c r="A22" s="245" t="s">
        <v>49</v>
      </c>
      <c r="B22" s="13" t="s">
        <v>29</v>
      </c>
      <c r="C22" s="13" t="s">
        <v>342</v>
      </c>
      <c r="D22" s="14" t="s">
        <v>343</v>
      </c>
      <c r="E22" s="35"/>
      <c r="F22" s="242">
        <v>14</v>
      </c>
      <c r="G22" s="242">
        <v>13</v>
      </c>
      <c r="H22" s="89"/>
      <c r="I22" s="89" t="s">
        <v>83</v>
      </c>
      <c r="J22" s="89"/>
      <c r="K22" s="89"/>
      <c r="L22" s="89">
        <v>10</v>
      </c>
      <c r="M22" s="89"/>
      <c r="N22" s="18">
        <v>0.35</v>
      </c>
      <c r="O22" s="18"/>
      <c r="P22" s="93"/>
      <c r="Q22" s="92" t="s">
        <v>32</v>
      </c>
      <c r="R22" s="21"/>
      <c r="S22" s="92"/>
      <c r="T22" s="92" t="s">
        <v>28</v>
      </c>
      <c r="U22" s="92" t="s">
        <v>34</v>
      </c>
    </row>
    <row r="23" spans="1:21" ht="24" customHeight="1" x14ac:dyDescent="0.25">
      <c r="A23" s="123"/>
      <c r="B23" s="86" t="s">
        <v>24</v>
      </c>
      <c r="C23" s="86" t="s">
        <v>344</v>
      </c>
      <c r="D23" s="87" t="s">
        <v>345</v>
      </c>
      <c r="E23" s="85">
        <f>SUM(F23:H23)</f>
        <v>45</v>
      </c>
      <c r="F23" s="85">
        <f>SUM(F24:F25)</f>
        <v>23</v>
      </c>
      <c r="G23" s="85">
        <f t="shared" ref="G23:M23" si="5">SUM(G24:G25)</f>
        <v>22</v>
      </c>
      <c r="H23" s="85">
        <f t="shared" si="5"/>
        <v>0</v>
      </c>
      <c r="I23" s="85">
        <f t="shared" si="5"/>
        <v>0</v>
      </c>
      <c r="J23" s="85">
        <f t="shared" si="5"/>
        <v>0</v>
      </c>
      <c r="K23" s="85">
        <f t="shared" si="5"/>
        <v>0</v>
      </c>
      <c r="L23" s="85">
        <f t="shared" si="5"/>
        <v>18</v>
      </c>
      <c r="M23" s="85">
        <f t="shared" si="5"/>
        <v>0</v>
      </c>
      <c r="N23" s="25"/>
      <c r="O23" s="10">
        <v>4</v>
      </c>
      <c r="P23" s="117">
        <v>2</v>
      </c>
      <c r="Q23" s="26"/>
      <c r="R23" s="26"/>
      <c r="S23" s="12" t="s">
        <v>28</v>
      </c>
      <c r="T23" s="12" t="s">
        <v>28</v>
      </c>
      <c r="U23" s="12"/>
    </row>
    <row r="24" spans="1:21" ht="24" customHeight="1" x14ac:dyDescent="0.25">
      <c r="A24" s="123"/>
      <c r="B24" s="13" t="s">
        <v>29</v>
      </c>
      <c r="C24" s="13" t="s">
        <v>346</v>
      </c>
      <c r="D24" s="56" t="s">
        <v>347</v>
      </c>
      <c r="E24" s="35"/>
      <c r="F24" s="88">
        <v>9</v>
      </c>
      <c r="G24" s="88">
        <v>9</v>
      </c>
      <c r="H24" s="89"/>
      <c r="I24" s="89" t="s">
        <v>83</v>
      </c>
      <c r="J24" s="89"/>
      <c r="K24" s="89"/>
      <c r="L24" s="89">
        <v>8</v>
      </c>
      <c r="M24" s="89"/>
      <c r="N24" s="23">
        <v>0.4</v>
      </c>
      <c r="O24" s="23"/>
      <c r="P24" s="92"/>
      <c r="Q24" s="92" t="s">
        <v>32</v>
      </c>
      <c r="R24" s="92"/>
      <c r="S24" s="92" t="s">
        <v>33</v>
      </c>
      <c r="T24" s="92" t="s">
        <v>28</v>
      </c>
      <c r="U24" s="92" t="s">
        <v>34</v>
      </c>
    </row>
    <row r="25" spans="1:21" ht="24" customHeight="1" x14ac:dyDescent="0.25">
      <c r="A25" s="245" t="s">
        <v>49</v>
      </c>
      <c r="B25" s="13" t="s">
        <v>29</v>
      </c>
      <c r="C25" s="13" t="s">
        <v>348</v>
      </c>
      <c r="D25" s="14" t="s">
        <v>349</v>
      </c>
      <c r="E25" s="35"/>
      <c r="F25" s="242">
        <v>14</v>
      </c>
      <c r="G25" s="242">
        <v>13</v>
      </c>
      <c r="H25" s="89"/>
      <c r="I25" s="89" t="s">
        <v>83</v>
      </c>
      <c r="J25" s="89"/>
      <c r="K25" s="89"/>
      <c r="L25" s="89">
        <v>10</v>
      </c>
      <c r="M25" s="89"/>
      <c r="N25" s="23">
        <v>0.6</v>
      </c>
      <c r="O25" s="23"/>
      <c r="P25" s="92"/>
      <c r="Q25" s="92" t="s">
        <v>32</v>
      </c>
      <c r="R25" s="92"/>
      <c r="S25" s="92" t="s">
        <v>33</v>
      </c>
      <c r="T25" s="92" t="s">
        <v>28</v>
      </c>
      <c r="U25" s="92" t="s">
        <v>34</v>
      </c>
    </row>
    <row r="26" spans="1:21" ht="24" customHeight="1" x14ac:dyDescent="0.25">
      <c r="A26" s="245" t="s">
        <v>49</v>
      </c>
      <c r="B26" s="86" t="s">
        <v>24</v>
      </c>
      <c r="C26" s="86" t="s">
        <v>350</v>
      </c>
      <c r="D26" s="307" t="s">
        <v>351</v>
      </c>
      <c r="E26" s="223">
        <f>SUM(F26:H26)</f>
        <v>27</v>
      </c>
      <c r="F26" s="223">
        <f>SUM(F27:F29)</f>
        <v>13</v>
      </c>
      <c r="G26" s="223">
        <f t="shared" ref="G26:M26" si="6">SUM(G27:G29)</f>
        <v>14</v>
      </c>
      <c r="H26" s="223">
        <f t="shared" si="6"/>
        <v>0</v>
      </c>
      <c r="I26" s="223">
        <f t="shared" si="6"/>
        <v>0</v>
      </c>
      <c r="J26" s="223">
        <f t="shared" si="6"/>
        <v>0</v>
      </c>
      <c r="K26" s="223">
        <f t="shared" si="6"/>
        <v>0</v>
      </c>
      <c r="L26" s="223">
        <f t="shared" si="6"/>
        <v>0</v>
      </c>
      <c r="M26" s="223">
        <f t="shared" si="6"/>
        <v>0</v>
      </c>
      <c r="N26" s="25"/>
      <c r="O26" s="10">
        <v>4</v>
      </c>
      <c r="P26" s="117">
        <v>2</v>
      </c>
      <c r="Q26" s="26"/>
      <c r="R26" s="26"/>
      <c r="S26" s="12" t="s">
        <v>28</v>
      </c>
      <c r="T26" s="12"/>
      <c r="U26" s="12"/>
    </row>
    <row r="27" spans="1:21" ht="24" customHeight="1" x14ac:dyDescent="0.25">
      <c r="A27" s="245" t="s">
        <v>45</v>
      </c>
      <c r="B27" s="111" t="s">
        <v>29</v>
      </c>
      <c r="C27" s="127" t="s">
        <v>315</v>
      </c>
      <c r="D27" s="131" t="s">
        <v>316</v>
      </c>
      <c r="E27" s="127"/>
      <c r="F27" s="128"/>
      <c r="G27" s="128"/>
      <c r="H27" s="129"/>
      <c r="I27" s="129"/>
      <c r="J27" s="129"/>
      <c r="K27" s="129"/>
      <c r="L27" s="129"/>
      <c r="M27" s="129"/>
      <c r="N27" s="119">
        <v>0.8</v>
      </c>
      <c r="O27" s="119"/>
      <c r="P27" s="120"/>
      <c r="Q27" s="110" t="s">
        <v>32</v>
      </c>
      <c r="R27" s="125"/>
      <c r="S27" s="110" t="s">
        <v>33</v>
      </c>
      <c r="T27" s="116" t="s">
        <v>352</v>
      </c>
      <c r="U27" s="110" t="s">
        <v>34</v>
      </c>
    </row>
    <row r="28" spans="1:21" ht="24" customHeight="1" x14ac:dyDescent="0.25">
      <c r="A28" s="245" t="s">
        <v>45</v>
      </c>
      <c r="B28" s="111" t="s">
        <v>29</v>
      </c>
      <c r="C28" s="127" t="s">
        <v>330</v>
      </c>
      <c r="D28" s="132" t="s">
        <v>331</v>
      </c>
      <c r="E28" s="127"/>
      <c r="F28" s="128"/>
      <c r="G28" s="128"/>
      <c r="H28" s="129"/>
      <c r="I28" s="129"/>
      <c r="J28" s="129"/>
      <c r="K28" s="129"/>
      <c r="L28" s="129"/>
      <c r="M28" s="129"/>
      <c r="N28" s="115">
        <v>0.2</v>
      </c>
      <c r="O28" s="115"/>
      <c r="P28" s="110"/>
      <c r="Q28" s="110" t="s">
        <v>32</v>
      </c>
      <c r="R28" s="110"/>
      <c r="S28" s="110" t="s">
        <v>33</v>
      </c>
      <c r="T28" s="116" t="s">
        <v>352</v>
      </c>
      <c r="U28" s="110" t="s">
        <v>34</v>
      </c>
    </row>
    <row r="29" spans="1:21" s="269" customFormat="1" ht="24.75" customHeight="1" x14ac:dyDescent="0.25">
      <c r="A29" s="204" t="s">
        <v>47</v>
      </c>
      <c r="B29" s="268" t="s">
        <v>29</v>
      </c>
      <c r="D29" s="270" t="s">
        <v>353</v>
      </c>
      <c r="E29" s="271"/>
      <c r="F29" s="259">
        <v>13</v>
      </c>
      <c r="G29" s="259">
        <v>14</v>
      </c>
      <c r="H29" s="271"/>
      <c r="I29" s="258"/>
      <c r="J29" s="258"/>
      <c r="K29" s="258"/>
      <c r="L29" s="258"/>
      <c r="M29" s="258"/>
      <c r="N29" s="262">
        <v>1</v>
      </c>
      <c r="O29" s="234"/>
      <c r="P29" s="259"/>
      <c r="Q29" s="259" t="s">
        <v>32</v>
      </c>
      <c r="R29" s="259"/>
      <c r="S29" s="259" t="s">
        <v>33</v>
      </c>
      <c r="T29" s="274" t="s">
        <v>264</v>
      </c>
      <c r="U29" s="259" t="s">
        <v>34</v>
      </c>
    </row>
    <row r="30" spans="1:21" ht="24" customHeight="1" x14ac:dyDescent="0.25">
      <c r="A30" s="140" t="s">
        <v>45</v>
      </c>
    </row>
    <row r="31" spans="1:21" ht="24" customHeight="1" x14ac:dyDescent="0.25">
      <c r="A31" s="140" t="s">
        <v>47</v>
      </c>
    </row>
    <row r="32" spans="1:21" ht="24" customHeight="1" x14ac:dyDescent="0.25">
      <c r="A32" s="140" t="s">
        <v>49</v>
      </c>
    </row>
    <row r="34" spans="1:21" ht="33.75" customHeight="1" x14ac:dyDescent="0.25">
      <c r="A34" s="158" t="s">
        <v>105</v>
      </c>
      <c r="E34" s="6"/>
    </row>
    <row r="35" spans="1:21" ht="38.25" x14ac:dyDescent="0.25">
      <c r="A35" s="141"/>
      <c r="B35" s="194" t="s">
        <v>106</v>
      </c>
      <c r="C35" s="194" t="s">
        <v>107</v>
      </c>
      <c r="D35" s="194" t="s">
        <v>4</v>
      </c>
      <c r="E35" s="195" t="s">
        <v>5</v>
      </c>
      <c r="F35" s="195" t="s">
        <v>6</v>
      </c>
      <c r="G35" s="195" t="s">
        <v>7</v>
      </c>
      <c r="H35" s="195" t="s">
        <v>8</v>
      </c>
      <c r="I35" s="195" t="s">
        <v>9</v>
      </c>
      <c r="J35" s="195" t="s">
        <v>10</v>
      </c>
      <c r="K35" s="195" t="s">
        <v>11</v>
      </c>
      <c r="L35" s="195" t="s">
        <v>108</v>
      </c>
      <c r="M35" s="195" t="s">
        <v>109</v>
      </c>
      <c r="N35" s="194" t="s">
        <v>14</v>
      </c>
      <c r="O35" s="194" t="s">
        <v>15</v>
      </c>
      <c r="P35" s="196" t="s">
        <v>16</v>
      </c>
      <c r="Q35" s="196" t="s">
        <v>178</v>
      </c>
      <c r="R35" s="196" t="s">
        <v>179</v>
      </c>
      <c r="S35" s="196" t="s">
        <v>19</v>
      </c>
      <c r="T35" s="197" t="s">
        <v>111</v>
      </c>
      <c r="U35" s="197" t="s">
        <v>21</v>
      </c>
    </row>
    <row r="36" spans="1:21" s="141" customFormat="1" ht="34.5" customHeight="1" x14ac:dyDescent="0.25">
      <c r="B36" s="188" t="s">
        <v>308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90"/>
      <c r="S36" s="190"/>
      <c r="T36" s="190"/>
      <c r="U36" s="190"/>
    </row>
    <row r="37" spans="1:21" s="141" customFormat="1" ht="15" x14ac:dyDescent="0.25">
      <c r="A37" s="205" t="s">
        <v>47</v>
      </c>
      <c r="B37" s="146" t="s">
        <v>24</v>
      </c>
      <c r="C37" s="146" t="s">
        <v>113</v>
      </c>
      <c r="D37" s="147" t="s">
        <v>309</v>
      </c>
      <c r="E37" s="148">
        <f>SUM(F37:I37)</f>
        <v>38</v>
      </c>
      <c r="F37" s="148">
        <f>SUM(F38:F40)</f>
        <v>6</v>
      </c>
      <c r="G37" s="148">
        <f>SUM(G38:G40)</f>
        <v>32</v>
      </c>
      <c r="H37" s="146"/>
      <c r="I37" s="146"/>
      <c r="J37" s="146"/>
      <c r="K37" s="146"/>
      <c r="L37" s="146"/>
      <c r="M37" s="146"/>
      <c r="N37" s="146"/>
      <c r="O37" s="149">
        <v>3</v>
      </c>
      <c r="P37" s="146">
        <v>3</v>
      </c>
      <c r="Q37" s="146" t="s">
        <v>32</v>
      </c>
      <c r="R37" s="150"/>
      <c r="S37" s="150" t="s">
        <v>28</v>
      </c>
      <c r="T37" s="150"/>
      <c r="U37" s="150"/>
    </row>
    <row r="38" spans="1:21" s="141" customFormat="1" ht="15" x14ac:dyDescent="0.25">
      <c r="A38" s="205" t="s">
        <v>47</v>
      </c>
      <c r="B38" s="151" t="s">
        <v>29</v>
      </c>
      <c r="C38" s="151" t="s">
        <v>115</v>
      </c>
      <c r="D38" s="240" t="s">
        <v>281</v>
      </c>
      <c r="E38" s="153">
        <f>SUM(F38:I38)</f>
        <v>12</v>
      </c>
      <c r="F38" s="153"/>
      <c r="G38" s="207">
        <v>12</v>
      </c>
      <c r="H38" s="155"/>
      <c r="I38" s="155"/>
      <c r="J38" s="155"/>
      <c r="K38" s="155"/>
      <c r="L38" s="155"/>
      <c r="M38" s="155"/>
      <c r="N38" s="155">
        <v>0.33300000000000002</v>
      </c>
      <c r="O38" s="155"/>
      <c r="P38" s="151"/>
      <c r="Q38" s="155"/>
      <c r="R38" s="156"/>
      <c r="S38" s="156" t="s">
        <v>33</v>
      </c>
      <c r="T38" s="156" t="s">
        <v>116</v>
      </c>
      <c r="U38" s="156" t="s">
        <v>34</v>
      </c>
    </row>
    <row r="39" spans="1:21" s="141" customFormat="1" ht="15" x14ac:dyDescent="0.25">
      <c r="A39" s="205" t="s">
        <v>47</v>
      </c>
      <c r="B39" s="151" t="s">
        <v>29</v>
      </c>
      <c r="C39" s="151" t="s">
        <v>115</v>
      </c>
      <c r="D39" s="241" t="s">
        <v>283</v>
      </c>
      <c r="E39" s="153">
        <f>SUM(F39:I39)</f>
        <v>12</v>
      </c>
      <c r="F39" s="153"/>
      <c r="G39" s="207">
        <v>12</v>
      </c>
      <c r="H39" s="155"/>
      <c r="I39" s="155"/>
      <c r="J39" s="155"/>
      <c r="K39" s="155"/>
      <c r="L39" s="155"/>
      <c r="M39" s="155"/>
      <c r="N39" s="155">
        <v>0.33300000000000002</v>
      </c>
      <c r="O39" s="155"/>
      <c r="P39" s="151"/>
      <c r="Q39" s="155"/>
      <c r="R39" s="156"/>
      <c r="S39" s="156" t="s">
        <v>33</v>
      </c>
      <c r="T39" s="156" t="s">
        <v>116</v>
      </c>
      <c r="U39" s="156" t="s">
        <v>34</v>
      </c>
    </row>
    <row r="40" spans="1:21" s="141" customFormat="1" ht="15" x14ac:dyDescent="0.25">
      <c r="A40" s="205" t="s">
        <v>47</v>
      </c>
      <c r="B40" s="151" t="s">
        <v>29</v>
      </c>
      <c r="C40" s="151" t="s">
        <v>115</v>
      </c>
      <c r="D40" s="238" t="s">
        <v>238</v>
      </c>
      <c r="E40" s="153">
        <f t="shared" ref="E40" si="7">SUM(F40:I40)</f>
        <v>14</v>
      </c>
      <c r="F40" s="153">
        <v>6</v>
      </c>
      <c r="G40" s="199">
        <v>8</v>
      </c>
      <c r="H40" s="155"/>
      <c r="I40" s="155"/>
      <c r="J40" s="155"/>
      <c r="K40" s="155"/>
      <c r="L40" s="155"/>
      <c r="M40" s="155"/>
      <c r="N40" s="155">
        <v>0.33300000000000002</v>
      </c>
      <c r="O40" s="155"/>
      <c r="P40" s="151"/>
      <c r="Q40" s="155"/>
      <c r="R40" s="156"/>
      <c r="S40" s="156" t="s">
        <v>33</v>
      </c>
      <c r="T40" s="156" t="s">
        <v>116</v>
      </c>
      <c r="U40" s="156" t="s">
        <v>34</v>
      </c>
    </row>
    <row r="41" spans="1:21" s="141" customFormat="1" ht="15" x14ac:dyDescent="0.25">
      <c r="A41" s="205" t="s">
        <v>47</v>
      </c>
      <c r="B41" s="146" t="s">
        <v>24</v>
      </c>
      <c r="C41" s="146" t="s">
        <v>113</v>
      </c>
      <c r="D41" s="147" t="s">
        <v>287</v>
      </c>
      <c r="E41" s="146">
        <f ca="1">SUM(F41:H41)+M41</f>
        <v>30</v>
      </c>
      <c r="F41" s="146">
        <f ca="1">SUM(F34:F43)</f>
        <v>0</v>
      </c>
      <c r="G41" s="146">
        <v>30</v>
      </c>
      <c r="H41" s="146"/>
      <c r="I41" s="146"/>
      <c r="J41" s="146"/>
      <c r="K41" s="146"/>
      <c r="L41" s="146"/>
      <c r="M41" s="146"/>
      <c r="N41" s="146"/>
      <c r="O41" s="149">
        <v>3</v>
      </c>
      <c r="P41" s="146">
        <v>2</v>
      </c>
      <c r="Q41" s="146" t="s">
        <v>32</v>
      </c>
      <c r="R41" s="150"/>
      <c r="S41" s="150" t="s">
        <v>28</v>
      </c>
      <c r="T41" s="150" t="s">
        <v>120</v>
      </c>
      <c r="U41" s="150" t="s">
        <v>121</v>
      </c>
    </row>
  </sheetData>
  <pageMargins left="0.7" right="0.7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U39"/>
  <sheetViews>
    <sheetView zoomScale="55" zoomScaleNormal="55" workbookViewId="0">
      <pane ySplit="2" topLeftCell="A3" activePane="bottomLeft" state="frozenSplit"/>
      <selection pane="bottomLeft" activeCell="E11" sqref="E11"/>
    </sheetView>
  </sheetViews>
  <sheetFormatPr baseColWidth="10" defaultColWidth="11.42578125" defaultRowHeight="15" x14ac:dyDescent="0.25"/>
  <cols>
    <col min="1" max="1" width="23.85546875" style="6" customWidth="1"/>
    <col min="2" max="3" width="18.42578125" style="6" customWidth="1"/>
    <col min="4" max="4" width="56.28515625" style="6" customWidth="1"/>
    <col min="5" max="5" width="22.85546875" style="6" customWidth="1"/>
    <col min="6" max="6" width="20.42578125" style="6" customWidth="1"/>
    <col min="7" max="7" width="18.42578125" style="6" customWidth="1"/>
    <col min="8" max="8" width="20.7109375" style="6" customWidth="1"/>
    <col min="9" max="9" width="9.7109375" style="6" customWidth="1"/>
    <col min="10" max="10" width="13.7109375" style="6" customWidth="1"/>
    <col min="11" max="11" width="17.42578125" style="6" customWidth="1"/>
    <col min="12" max="12" width="17.7109375" style="6" customWidth="1"/>
    <col min="13" max="13" width="22.7109375" style="6" customWidth="1"/>
    <col min="14" max="14" width="16.5703125" style="6" customWidth="1"/>
    <col min="15" max="15" width="16.42578125" style="6" customWidth="1"/>
    <col min="16" max="16" width="22.7109375" style="6" customWidth="1"/>
    <col min="17" max="17" width="24.28515625" style="6" customWidth="1"/>
    <col min="18" max="18" width="19.5703125" style="6" customWidth="1"/>
    <col min="19" max="19" width="20.28515625" style="6" customWidth="1"/>
    <col min="20" max="20" width="41.5703125" style="6" customWidth="1"/>
    <col min="21" max="21" width="12.28515625" style="6" customWidth="1"/>
    <col min="22" max="16384" width="11.42578125" style="6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60.9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72" customHeight="1" x14ac:dyDescent="0.25">
      <c r="A3" s="123"/>
      <c r="B3" s="7" t="s">
        <v>354</v>
      </c>
      <c r="C3" s="7" t="s">
        <v>355</v>
      </c>
      <c r="D3" s="7" t="s">
        <v>356</v>
      </c>
      <c r="E3" s="8">
        <f>SUM(F3:J3)+M3</f>
        <v>294</v>
      </c>
      <c r="F3" s="265">
        <f>SUM(F4,F15,F19,F22)+F32+F35</f>
        <v>155</v>
      </c>
      <c r="G3" s="265">
        <f t="shared" ref="G3:M3" si="0">SUM(G4,G15,G19,G22)+G32+G35</f>
        <v>124</v>
      </c>
      <c r="H3" s="265">
        <f t="shared" si="0"/>
        <v>15</v>
      </c>
      <c r="I3" s="265">
        <f t="shared" si="0"/>
        <v>0</v>
      </c>
      <c r="J3" s="265">
        <f t="shared" si="0"/>
        <v>0</v>
      </c>
      <c r="K3" s="265">
        <f t="shared" si="0"/>
        <v>25</v>
      </c>
      <c r="L3" s="265">
        <f t="shared" si="0"/>
        <v>33</v>
      </c>
      <c r="M3" s="265">
        <f t="shared" si="0"/>
        <v>0</v>
      </c>
      <c r="N3" s="8"/>
      <c r="O3" s="233">
        <f>SUM(O4:O24)+O32+O35</f>
        <v>30</v>
      </c>
      <c r="P3" s="7"/>
      <c r="Q3" s="7"/>
      <c r="R3" s="7"/>
      <c r="S3" s="7"/>
      <c r="T3" s="7"/>
      <c r="U3" s="7"/>
    </row>
    <row r="4" spans="1:21" ht="21.95" customHeight="1" x14ac:dyDescent="0.25">
      <c r="A4" s="204" t="s">
        <v>49</v>
      </c>
      <c r="B4" s="86" t="s">
        <v>24</v>
      </c>
      <c r="C4" s="86" t="s">
        <v>357</v>
      </c>
      <c r="D4" s="87" t="s">
        <v>358</v>
      </c>
      <c r="E4" s="85">
        <f>SUM(F4:H4)+M4</f>
        <v>61</v>
      </c>
      <c r="F4" s="85">
        <f>SUM(F5:F7)</f>
        <v>28</v>
      </c>
      <c r="G4" s="85">
        <f>SUM(G5:G7)</f>
        <v>18</v>
      </c>
      <c r="H4" s="85">
        <f>SUM(H5:H7)</f>
        <v>15</v>
      </c>
      <c r="I4" s="85">
        <f t="shared" ref="I4:M4" si="1">SUM(I5:I7)</f>
        <v>0</v>
      </c>
      <c r="J4" s="85">
        <f t="shared" si="1"/>
        <v>0</v>
      </c>
      <c r="K4" s="85">
        <f t="shared" si="1"/>
        <v>0</v>
      </c>
      <c r="L4" s="85">
        <f t="shared" si="1"/>
        <v>33</v>
      </c>
      <c r="M4" s="85">
        <f t="shared" si="1"/>
        <v>0</v>
      </c>
      <c r="N4" s="25"/>
      <c r="O4" s="261">
        <v>5</v>
      </c>
      <c r="P4" s="117">
        <v>3</v>
      </c>
      <c r="Q4" s="26"/>
      <c r="R4" s="26"/>
      <c r="S4" s="12" t="s">
        <v>28</v>
      </c>
      <c r="T4" s="12" t="s">
        <v>261</v>
      </c>
      <c r="U4" s="12"/>
    </row>
    <row r="5" spans="1:21" ht="21.95" customHeight="1" x14ac:dyDescent="0.25">
      <c r="A5" s="123"/>
      <c r="B5" s="13" t="s">
        <v>29</v>
      </c>
      <c r="C5" s="13" t="s">
        <v>359</v>
      </c>
      <c r="D5" s="56" t="s">
        <v>360</v>
      </c>
      <c r="E5" s="91"/>
      <c r="F5" s="91">
        <v>15</v>
      </c>
      <c r="G5" s="91"/>
      <c r="H5" s="91">
        <v>15</v>
      </c>
      <c r="I5" s="89" t="s">
        <v>83</v>
      </c>
      <c r="J5" s="89"/>
      <c r="K5" s="89"/>
      <c r="L5" s="89">
        <v>18</v>
      </c>
      <c r="M5" s="89"/>
      <c r="N5" s="16">
        <v>0.5</v>
      </c>
      <c r="O5" s="16"/>
      <c r="P5" s="92"/>
      <c r="Q5" s="92" t="s">
        <v>32</v>
      </c>
      <c r="R5" s="92"/>
      <c r="S5" s="92" t="s">
        <v>33</v>
      </c>
      <c r="T5" s="92" t="s">
        <v>261</v>
      </c>
      <c r="U5" s="92" t="s">
        <v>34</v>
      </c>
    </row>
    <row r="6" spans="1:21" ht="21.95" customHeight="1" x14ac:dyDescent="0.25">
      <c r="A6" s="123"/>
      <c r="B6" s="13" t="s">
        <v>29</v>
      </c>
      <c r="C6" s="13" t="s">
        <v>361</v>
      </c>
      <c r="D6" s="56" t="s">
        <v>362</v>
      </c>
      <c r="E6" s="91"/>
      <c r="F6" s="91">
        <v>9</v>
      </c>
      <c r="G6" s="91">
        <v>9</v>
      </c>
      <c r="H6" s="91"/>
      <c r="I6" s="88"/>
      <c r="J6" s="88"/>
      <c r="K6" s="88"/>
      <c r="L6" s="89"/>
      <c r="M6" s="89"/>
      <c r="N6" s="16">
        <v>0.25</v>
      </c>
      <c r="O6" s="16"/>
      <c r="P6" s="92"/>
      <c r="Q6" s="92" t="s">
        <v>32</v>
      </c>
      <c r="R6" s="92"/>
      <c r="S6" s="92" t="s">
        <v>33</v>
      </c>
      <c r="T6" s="92" t="s">
        <v>261</v>
      </c>
      <c r="U6" s="92" t="s">
        <v>34</v>
      </c>
    </row>
    <row r="7" spans="1:21" ht="21.95" customHeight="1" x14ac:dyDescent="0.25">
      <c r="A7" s="123"/>
      <c r="B7" s="13" t="s">
        <v>29</v>
      </c>
      <c r="C7" s="13" t="s">
        <v>363</v>
      </c>
      <c r="D7" s="56" t="s">
        <v>364</v>
      </c>
      <c r="E7" s="91"/>
      <c r="F7" s="91">
        <v>4</v>
      </c>
      <c r="G7" s="91">
        <v>9</v>
      </c>
      <c r="H7" s="91"/>
      <c r="I7" s="88" t="s">
        <v>83</v>
      </c>
      <c r="J7" s="88"/>
      <c r="K7" s="88"/>
      <c r="L7" s="89">
        <v>15</v>
      </c>
      <c r="M7" s="89"/>
      <c r="N7" s="72">
        <v>0.25</v>
      </c>
      <c r="O7" s="16"/>
      <c r="P7" s="92"/>
      <c r="Q7" s="92" t="s">
        <v>32</v>
      </c>
      <c r="R7" s="92"/>
      <c r="S7" s="92" t="s">
        <v>33</v>
      </c>
      <c r="T7" s="92" t="s">
        <v>261</v>
      </c>
      <c r="U7" s="92" t="s">
        <v>34</v>
      </c>
    </row>
    <row r="8" spans="1:21" s="172" customFormat="1" ht="40.5" customHeight="1" x14ac:dyDescent="0.25">
      <c r="A8" s="204" t="s">
        <v>45</v>
      </c>
      <c r="B8" s="112" t="s">
        <v>24</v>
      </c>
      <c r="C8" s="112" t="s">
        <v>365</v>
      </c>
      <c r="D8" s="229" t="s">
        <v>366</v>
      </c>
      <c r="E8" s="210"/>
      <c r="F8" s="210"/>
      <c r="G8" s="210"/>
      <c r="H8" s="210"/>
      <c r="I8" s="210"/>
      <c r="J8" s="210"/>
      <c r="K8" s="210"/>
      <c r="L8" s="210"/>
      <c r="M8" s="210"/>
      <c r="N8" s="113"/>
      <c r="O8" s="221"/>
      <c r="P8" s="118">
        <v>4</v>
      </c>
      <c r="Q8" s="163"/>
      <c r="R8" s="163"/>
      <c r="S8" s="109" t="s">
        <v>28</v>
      </c>
      <c r="T8" s="211" t="s">
        <v>279</v>
      </c>
      <c r="U8" s="109"/>
    </row>
    <row r="9" spans="1:21" s="172" customFormat="1" ht="38.25" customHeight="1" x14ac:dyDescent="0.25">
      <c r="A9" s="204" t="s">
        <v>45</v>
      </c>
      <c r="B9" s="111" t="s">
        <v>29</v>
      </c>
      <c r="C9" s="111" t="s">
        <v>367</v>
      </c>
      <c r="D9" s="230" t="s">
        <v>368</v>
      </c>
      <c r="E9" s="178"/>
      <c r="F9" s="88">
        <f>262-294</f>
        <v>-32</v>
      </c>
      <c r="G9" s="88">
        <f>139-155</f>
        <v>-16</v>
      </c>
      <c r="H9" s="88">
        <f>124-108</f>
        <v>16</v>
      </c>
      <c r="I9" s="88">
        <f>262-294</f>
        <v>-32</v>
      </c>
      <c r="J9" s="168"/>
      <c r="K9" s="168"/>
      <c r="L9" s="168"/>
      <c r="M9" s="168"/>
      <c r="N9" s="169"/>
      <c r="O9" s="169"/>
      <c r="P9" s="110"/>
      <c r="Q9" s="110" t="s">
        <v>32</v>
      </c>
      <c r="R9" s="110"/>
      <c r="S9" s="110" t="s">
        <v>33</v>
      </c>
      <c r="T9" s="231" t="s">
        <v>279</v>
      </c>
      <c r="U9" s="110" t="s">
        <v>34</v>
      </c>
    </row>
    <row r="10" spans="1:21" s="172" customFormat="1" ht="35.25" customHeight="1" x14ac:dyDescent="0.25">
      <c r="A10" s="204" t="s">
        <v>45</v>
      </c>
      <c r="B10" s="111" t="s">
        <v>29</v>
      </c>
      <c r="C10" s="111" t="s">
        <v>369</v>
      </c>
      <c r="D10" s="230" t="s">
        <v>370</v>
      </c>
      <c r="E10" s="178"/>
      <c r="F10" s="167"/>
      <c r="G10" s="167"/>
      <c r="H10" s="168"/>
      <c r="I10" s="168"/>
      <c r="J10" s="168"/>
      <c r="K10" s="168"/>
      <c r="L10" s="168"/>
      <c r="M10" s="168"/>
      <c r="N10" s="169"/>
      <c r="O10" s="169"/>
      <c r="P10" s="110"/>
      <c r="Q10" s="110" t="s">
        <v>32</v>
      </c>
      <c r="R10" s="110"/>
      <c r="S10" s="110" t="s">
        <v>33</v>
      </c>
      <c r="T10" s="231" t="s">
        <v>279</v>
      </c>
      <c r="U10" s="110" t="s">
        <v>34</v>
      </c>
    </row>
    <row r="11" spans="1:21" s="172" customFormat="1" ht="33" customHeight="1" x14ac:dyDescent="0.25">
      <c r="A11" s="204" t="s">
        <v>45</v>
      </c>
      <c r="B11" s="111" t="s">
        <v>29</v>
      </c>
      <c r="C11" s="201" t="s">
        <v>371</v>
      </c>
      <c r="D11" s="232" t="s">
        <v>372</v>
      </c>
      <c r="E11" s="178"/>
      <c r="F11" s="167"/>
      <c r="G11" s="167"/>
      <c r="H11" s="168"/>
      <c r="I11" s="168"/>
      <c r="J11" s="168"/>
      <c r="K11" s="168"/>
      <c r="L11" s="168"/>
      <c r="M11" s="168"/>
      <c r="N11" s="169"/>
      <c r="O11" s="169"/>
      <c r="P11" s="110"/>
      <c r="Q11" s="110" t="s">
        <v>32</v>
      </c>
      <c r="R11" s="110"/>
      <c r="S11" s="110" t="s">
        <v>33</v>
      </c>
      <c r="T11" s="231" t="s">
        <v>279</v>
      </c>
      <c r="U11" s="110" t="s">
        <v>34</v>
      </c>
    </row>
    <row r="12" spans="1:21" s="172" customFormat="1" ht="33" customHeight="1" x14ac:dyDescent="0.25">
      <c r="A12" s="204" t="s">
        <v>45</v>
      </c>
      <c r="B12" s="111" t="s">
        <v>29</v>
      </c>
      <c r="C12" s="111" t="s">
        <v>373</v>
      </c>
      <c r="D12" s="230" t="s">
        <v>374</v>
      </c>
      <c r="E12" s="178"/>
      <c r="F12" s="167"/>
      <c r="G12" s="167"/>
      <c r="H12" s="168"/>
      <c r="I12" s="168"/>
      <c r="J12" s="168"/>
      <c r="K12" s="168"/>
      <c r="L12" s="168"/>
      <c r="M12" s="168"/>
      <c r="N12" s="169"/>
      <c r="O12" s="169"/>
      <c r="P12" s="110"/>
      <c r="Q12" s="110" t="s">
        <v>32</v>
      </c>
      <c r="R12" s="110"/>
      <c r="S12" s="110" t="s">
        <v>33</v>
      </c>
      <c r="T12" s="231" t="s">
        <v>279</v>
      </c>
      <c r="U12" s="110" t="s">
        <v>34</v>
      </c>
    </row>
    <row r="13" spans="1:21" ht="21.95" customHeight="1" x14ac:dyDescent="0.25">
      <c r="A13" s="123"/>
      <c r="D13" s="33"/>
    </row>
    <row r="14" spans="1:21" ht="21.95" customHeight="1" x14ac:dyDescent="0.25">
      <c r="A14" s="123"/>
      <c r="B14" s="86"/>
      <c r="C14" s="86" t="s">
        <v>375</v>
      </c>
      <c r="D14" s="87" t="s">
        <v>288</v>
      </c>
      <c r="E14" s="85">
        <f>E15+E19+E22</f>
        <v>172</v>
      </c>
      <c r="F14" s="85">
        <f t="shared" ref="F14:M14" si="2">F15+F19+F22</f>
        <v>119</v>
      </c>
      <c r="G14" s="85">
        <f t="shared" si="2"/>
        <v>53</v>
      </c>
      <c r="H14" s="85">
        <f t="shared" si="2"/>
        <v>0</v>
      </c>
      <c r="I14" s="85">
        <f t="shared" si="2"/>
        <v>0</v>
      </c>
      <c r="J14" s="85">
        <f t="shared" si="2"/>
        <v>0</v>
      </c>
      <c r="K14" s="85">
        <f t="shared" si="2"/>
        <v>25</v>
      </c>
      <c r="L14" s="85">
        <f t="shared" si="2"/>
        <v>0</v>
      </c>
      <c r="M14" s="85">
        <f t="shared" si="2"/>
        <v>0</v>
      </c>
      <c r="N14" s="25"/>
      <c r="O14" s="25"/>
      <c r="P14" s="26"/>
      <c r="Q14" s="11"/>
      <c r="R14" s="11"/>
      <c r="S14" s="12"/>
      <c r="T14" s="12"/>
      <c r="U14" s="12"/>
    </row>
    <row r="15" spans="1:21" ht="21.95" customHeight="1" x14ac:dyDescent="0.25">
      <c r="A15" s="123"/>
      <c r="B15" s="86" t="s">
        <v>24</v>
      </c>
      <c r="C15" s="86" t="s">
        <v>376</v>
      </c>
      <c r="D15" s="87" t="s">
        <v>377</v>
      </c>
      <c r="E15" s="85">
        <f>SUM(F15:H15)+M15</f>
        <v>76</v>
      </c>
      <c r="F15" s="85">
        <f>SUM(F16:F18)</f>
        <v>46</v>
      </c>
      <c r="G15" s="85">
        <f>SUM(G16:G18)</f>
        <v>30</v>
      </c>
      <c r="H15" s="85">
        <f>SUM(H16:H18)</f>
        <v>0</v>
      </c>
      <c r="I15" s="85">
        <f t="shared" ref="I15:M15" si="3">SUM(I16:I18)</f>
        <v>0</v>
      </c>
      <c r="J15" s="85">
        <f t="shared" si="3"/>
        <v>0</v>
      </c>
      <c r="K15" s="85">
        <f t="shared" si="3"/>
        <v>0</v>
      </c>
      <c r="L15" s="85">
        <f t="shared" si="3"/>
        <v>0</v>
      </c>
      <c r="M15" s="85">
        <f t="shared" si="3"/>
        <v>0</v>
      </c>
      <c r="N15" s="25"/>
      <c r="O15" s="25">
        <v>7</v>
      </c>
      <c r="P15" s="117">
        <v>2</v>
      </c>
      <c r="Q15" s="11"/>
      <c r="R15" s="11"/>
      <c r="S15" s="12" t="s">
        <v>28</v>
      </c>
      <c r="T15" s="12" t="s">
        <v>28</v>
      </c>
      <c r="U15" s="12"/>
    </row>
    <row r="16" spans="1:21" ht="21.95" customHeight="1" x14ac:dyDescent="0.25">
      <c r="A16" s="123"/>
      <c r="B16" s="13" t="s">
        <v>29</v>
      </c>
      <c r="C16" s="13" t="s">
        <v>378</v>
      </c>
      <c r="D16" s="14" t="s">
        <v>379</v>
      </c>
      <c r="E16" s="91"/>
      <c r="F16" s="88">
        <v>30</v>
      </c>
      <c r="G16" s="88">
        <v>15</v>
      </c>
      <c r="H16" s="89"/>
      <c r="I16" s="89"/>
      <c r="J16" s="89"/>
      <c r="K16" s="89"/>
      <c r="L16" s="89"/>
      <c r="M16" s="89"/>
      <c r="N16" s="18" t="s">
        <v>380</v>
      </c>
      <c r="O16" s="18"/>
      <c r="P16" s="93"/>
      <c r="Q16" s="92" t="s">
        <v>32</v>
      </c>
      <c r="R16" s="92"/>
      <c r="S16" s="92" t="s">
        <v>33</v>
      </c>
      <c r="T16" s="92" t="s">
        <v>28</v>
      </c>
      <c r="U16" s="92" t="s">
        <v>34</v>
      </c>
    </row>
    <row r="17" spans="1:21" s="269" customFormat="1" ht="21.95" customHeight="1" x14ac:dyDescent="0.25">
      <c r="A17" s="204" t="s">
        <v>47</v>
      </c>
      <c r="B17" s="268" t="s">
        <v>29</v>
      </c>
      <c r="C17" s="268"/>
      <c r="D17" s="266" t="s">
        <v>381</v>
      </c>
      <c r="E17" s="285"/>
      <c r="F17" s="242">
        <v>8</v>
      </c>
      <c r="G17" s="242">
        <v>8</v>
      </c>
      <c r="H17" s="258"/>
      <c r="I17" s="258"/>
      <c r="J17" s="258"/>
      <c r="K17" s="258"/>
      <c r="L17" s="258"/>
      <c r="M17" s="258"/>
      <c r="N17" s="242">
        <v>0.25</v>
      </c>
      <c r="O17" s="242"/>
      <c r="P17" s="268"/>
      <c r="Q17" s="262" t="s">
        <v>32</v>
      </c>
      <c r="R17" s="287"/>
      <c r="S17" s="262" t="s">
        <v>33</v>
      </c>
      <c r="T17" s="262" t="s">
        <v>295</v>
      </c>
      <c r="U17" s="262" t="s">
        <v>34</v>
      </c>
    </row>
    <row r="18" spans="1:21" s="281" customFormat="1" ht="21.95" customHeight="1" x14ac:dyDescent="0.25">
      <c r="A18" s="257" t="s">
        <v>45</v>
      </c>
      <c r="B18" s="127" t="s">
        <v>29</v>
      </c>
      <c r="C18" s="127" t="s">
        <v>382</v>
      </c>
      <c r="D18" s="131" t="s">
        <v>383</v>
      </c>
      <c r="E18" s="286"/>
      <c r="F18" s="128">
        <v>8</v>
      </c>
      <c r="G18" s="128">
        <v>7</v>
      </c>
      <c r="H18" s="128"/>
      <c r="I18" s="129"/>
      <c r="J18" s="129"/>
      <c r="K18" s="129"/>
      <c r="L18" s="129"/>
      <c r="M18" s="129"/>
      <c r="N18" s="128" t="s">
        <v>384</v>
      </c>
      <c r="O18" s="128"/>
      <c r="P18" s="127"/>
      <c r="Q18" s="280" t="s">
        <v>32</v>
      </c>
      <c r="R18" s="280"/>
      <c r="S18" s="280" t="s">
        <v>33</v>
      </c>
      <c r="T18" s="280" t="s">
        <v>28</v>
      </c>
      <c r="U18" s="280" t="s">
        <v>34</v>
      </c>
    </row>
    <row r="19" spans="1:21" ht="21.95" customHeight="1" x14ac:dyDescent="0.25">
      <c r="A19" s="123"/>
      <c r="B19" s="86" t="s">
        <v>24</v>
      </c>
      <c r="C19" s="86" t="s">
        <v>385</v>
      </c>
      <c r="D19" s="49" t="s">
        <v>386</v>
      </c>
      <c r="E19" s="85">
        <f>SUM(F19:H19)+M19</f>
        <v>60</v>
      </c>
      <c r="F19" s="85">
        <f>SUM(F20:F21)</f>
        <v>60</v>
      </c>
      <c r="G19" s="85">
        <f>SUM(G20:G21)</f>
        <v>0</v>
      </c>
      <c r="H19" s="85">
        <f>SUM(H20:H21)</f>
        <v>0</v>
      </c>
      <c r="I19" s="85">
        <f t="shared" ref="I19:M19" si="4">SUM(I20:I21)</f>
        <v>0</v>
      </c>
      <c r="J19" s="85">
        <f t="shared" si="4"/>
        <v>0</v>
      </c>
      <c r="K19" s="85">
        <f t="shared" si="4"/>
        <v>0</v>
      </c>
      <c r="L19" s="85">
        <f t="shared" si="4"/>
        <v>0</v>
      </c>
      <c r="M19" s="85">
        <f t="shared" si="4"/>
        <v>0</v>
      </c>
      <c r="N19" s="25"/>
      <c r="O19" s="25">
        <v>7</v>
      </c>
      <c r="P19" s="117">
        <v>2</v>
      </c>
      <c r="Q19" s="11"/>
      <c r="R19" s="11"/>
      <c r="S19" s="12" t="s">
        <v>28</v>
      </c>
      <c r="T19" s="12" t="s">
        <v>28</v>
      </c>
      <c r="U19" s="12"/>
    </row>
    <row r="20" spans="1:21" ht="21.95" customHeight="1" x14ac:dyDescent="0.25">
      <c r="A20" s="123"/>
      <c r="B20" s="13" t="s">
        <v>29</v>
      </c>
      <c r="C20" s="13" t="s">
        <v>387</v>
      </c>
      <c r="D20" s="14" t="s">
        <v>388</v>
      </c>
      <c r="E20" s="91"/>
      <c r="F20" s="88">
        <v>30</v>
      </c>
      <c r="G20" s="88"/>
      <c r="H20" s="89"/>
      <c r="I20" s="89"/>
      <c r="J20" s="89"/>
      <c r="K20" s="89"/>
      <c r="L20" s="89"/>
      <c r="M20" s="89"/>
      <c r="N20" s="18">
        <v>0.5</v>
      </c>
      <c r="O20" s="18"/>
      <c r="P20" s="93"/>
      <c r="Q20" s="92" t="s">
        <v>32</v>
      </c>
      <c r="R20" s="21"/>
      <c r="S20" s="92" t="s">
        <v>33</v>
      </c>
      <c r="T20" s="92" t="s">
        <v>295</v>
      </c>
      <c r="U20" s="92" t="s">
        <v>34</v>
      </c>
    </row>
    <row r="21" spans="1:21" ht="21.95" customHeight="1" x14ac:dyDescent="0.25">
      <c r="A21" s="123"/>
      <c r="B21" s="13" t="s">
        <v>29</v>
      </c>
      <c r="C21" s="13" t="s">
        <v>389</v>
      </c>
      <c r="D21" s="14" t="s">
        <v>390</v>
      </c>
      <c r="E21" s="91"/>
      <c r="F21" s="88">
        <v>30</v>
      </c>
      <c r="G21" s="88"/>
      <c r="H21" s="88"/>
      <c r="I21" s="89"/>
      <c r="J21" s="89"/>
      <c r="K21" s="89"/>
      <c r="L21" s="89"/>
      <c r="M21" s="89"/>
      <c r="N21" s="23">
        <v>0.5</v>
      </c>
      <c r="O21" s="23"/>
      <c r="P21" s="93"/>
      <c r="Q21" s="92" t="s">
        <v>32</v>
      </c>
      <c r="R21" s="92"/>
      <c r="S21" s="92" t="s">
        <v>33</v>
      </c>
      <c r="T21" s="92" t="s">
        <v>28</v>
      </c>
      <c r="U21" s="92" t="s">
        <v>34</v>
      </c>
    </row>
    <row r="22" spans="1:21" ht="21.95" customHeight="1" x14ac:dyDescent="0.25">
      <c r="A22" s="123"/>
      <c r="B22" s="86" t="s">
        <v>24</v>
      </c>
      <c r="C22" s="86" t="s">
        <v>391</v>
      </c>
      <c r="D22" s="87" t="s">
        <v>392</v>
      </c>
      <c r="E22" s="85">
        <f>SUM(F22:H22)+M22</f>
        <v>36</v>
      </c>
      <c r="F22" s="85">
        <f>SUM(F23:F24)</f>
        <v>13</v>
      </c>
      <c r="G22" s="85">
        <f>SUM(G23:G24)</f>
        <v>23</v>
      </c>
      <c r="H22" s="85">
        <f>SUM(H23:H24)</f>
        <v>0</v>
      </c>
      <c r="I22" s="85">
        <f t="shared" ref="I22:M22" si="5">SUM(I23:I24)</f>
        <v>0</v>
      </c>
      <c r="J22" s="85">
        <f t="shared" si="5"/>
        <v>0</v>
      </c>
      <c r="K22" s="85">
        <f t="shared" si="5"/>
        <v>25</v>
      </c>
      <c r="L22" s="85">
        <f t="shared" si="5"/>
        <v>0</v>
      </c>
      <c r="M22" s="85">
        <f t="shared" si="5"/>
        <v>0</v>
      </c>
      <c r="N22" s="25"/>
      <c r="O22" s="25">
        <v>5</v>
      </c>
      <c r="P22" s="117">
        <v>2</v>
      </c>
      <c r="Q22" s="11"/>
      <c r="R22" s="11"/>
      <c r="S22" s="12" t="s">
        <v>28</v>
      </c>
      <c r="T22" s="12" t="s">
        <v>28</v>
      </c>
      <c r="U22" s="12"/>
    </row>
    <row r="23" spans="1:21" ht="21.95" customHeight="1" x14ac:dyDescent="0.25">
      <c r="A23" s="123"/>
      <c r="B23" s="13" t="s">
        <v>29</v>
      </c>
      <c r="C23" s="13" t="s">
        <v>393</v>
      </c>
      <c r="D23" s="56" t="s">
        <v>394</v>
      </c>
      <c r="E23" s="91"/>
      <c r="F23" s="88">
        <v>13</v>
      </c>
      <c r="G23" s="88">
        <v>14</v>
      </c>
      <c r="H23" s="89"/>
      <c r="I23" s="89"/>
      <c r="J23" s="89"/>
      <c r="K23" s="89"/>
      <c r="L23" s="89"/>
      <c r="M23" s="89"/>
      <c r="N23" s="23">
        <v>0.5</v>
      </c>
      <c r="O23" s="23"/>
      <c r="P23" s="92"/>
      <c r="Q23" s="92" t="s">
        <v>32</v>
      </c>
      <c r="R23" s="92"/>
      <c r="S23" s="92" t="s">
        <v>33</v>
      </c>
      <c r="T23" s="92" t="s">
        <v>28</v>
      </c>
      <c r="U23" s="92" t="s">
        <v>34</v>
      </c>
    </row>
    <row r="24" spans="1:21" ht="21.95" customHeight="1" x14ac:dyDescent="0.25">
      <c r="A24" s="204" t="s">
        <v>49</v>
      </c>
      <c r="B24" s="13" t="s">
        <v>29</v>
      </c>
      <c r="C24" s="13" t="s">
        <v>395</v>
      </c>
      <c r="D24" s="266" t="s">
        <v>396</v>
      </c>
      <c r="E24" s="91"/>
      <c r="F24" s="88"/>
      <c r="G24" s="88">
        <v>9</v>
      </c>
      <c r="H24" s="89"/>
      <c r="I24" s="89" t="s">
        <v>83</v>
      </c>
      <c r="J24" s="89"/>
      <c r="K24" s="89">
        <v>25</v>
      </c>
      <c r="L24" s="89"/>
      <c r="M24" s="89"/>
      <c r="N24" s="23">
        <v>0.5</v>
      </c>
      <c r="O24" s="23"/>
      <c r="P24" s="92"/>
      <c r="Q24" s="92" t="s">
        <v>32</v>
      </c>
      <c r="R24" s="92"/>
      <c r="S24" s="92" t="s">
        <v>33</v>
      </c>
      <c r="T24" s="92" t="s">
        <v>28</v>
      </c>
      <c r="U24" s="92" t="s">
        <v>34</v>
      </c>
    </row>
    <row r="25" spans="1:21" x14ac:dyDescent="0.25">
      <c r="A25" s="140" t="s">
        <v>45</v>
      </c>
    </row>
    <row r="26" spans="1:21" x14ac:dyDescent="0.25">
      <c r="A26" s="140" t="s">
        <v>47</v>
      </c>
    </row>
    <row r="27" spans="1:21" x14ac:dyDescent="0.25">
      <c r="A27" s="140" t="s">
        <v>49</v>
      </c>
    </row>
    <row r="28" spans="1:21" x14ac:dyDescent="0.25">
      <c r="A28" s="140"/>
    </row>
    <row r="29" spans="1:21" x14ac:dyDescent="0.25">
      <c r="A29" s="158" t="s">
        <v>105</v>
      </c>
    </row>
    <row r="30" spans="1:21" s="141" customFormat="1" ht="38.25" x14ac:dyDescent="0.25">
      <c r="B30" s="194" t="s">
        <v>106</v>
      </c>
      <c r="C30" s="194" t="s">
        <v>107</v>
      </c>
      <c r="D30" s="194" t="s">
        <v>4</v>
      </c>
      <c r="E30" s="195" t="s">
        <v>5</v>
      </c>
      <c r="F30" s="195" t="s">
        <v>6</v>
      </c>
      <c r="G30" s="195" t="s">
        <v>7</v>
      </c>
      <c r="H30" s="195" t="s">
        <v>8</v>
      </c>
      <c r="I30" s="195" t="s">
        <v>9</v>
      </c>
      <c r="J30" s="195" t="s">
        <v>10</v>
      </c>
      <c r="K30" s="195" t="s">
        <v>11</v>
      </c>
      <c r="L30" s="195" t="s">
        <v>108</v>
      </c>
      <c r="M30" s="195" t="s">
        <v>109</v>
      </c>
      <c r="N30" s="194" t="s">
        <v>14</v>
      </c>
      <c r="O30" s="194" t="s">
        <v>15</v>
      </c>
      <c r="P30" s="196" t="s">
        <v>16</v>
      </c>
      <c r="Q30" s="196" t="s">
        <v>178</v>
      </c>
      <c r="R30" s="196" t="s">
        <v>179</v>
      </c>
      <c r="S30" s="196" t="s">
        <v>19</v>
      </c>
      <c r="T30" s="197" t="s">
        <v>111</v>
      </c>
      <c r="U30" s="197" t="s">
        <v>21</v>
      </c>
    </row>
    <row r="31" spans="1:21" s="141" customFormat="1" ht="25.5" customHeight="1" x14ac:dyDescent="0.25">
      <c r="B31" s="142" t="s">
        <v>397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4"/>
      <c r="S31" s="144"/>
      <c r="T31" s="144"/>
      <c r="U31" s="144"/>
    </row>
    <row r="32" spans="1:21" s="141" customFormat="1" x14ac:dyDescent="0.25">
      <c r="A32" s="205" t="s">
        <v>47</v>
      </c>
      <c r="B32" s="146" t="s">
        <v>24</v>
      </c>
      <c r="C32" s="146" t="s">
        <v>113</v>
      </c>
      <c r="D32" s="147" t="s">
        <v>398</v>
      </c>
      <c r="E32" s="148">
        <f t="shared" ref="E32:E34" si="6">SUM(F32:I32)</f>
        <v>17</v>
      </c>
      <c r="F32" s="148">
        <f>SUM(F33:F34)</f>
        <v>8</v>
      </c>
      <c r="G32" s="148">
        <f>SUM(G33:G34)</f>
        <v>9</v>
      </c>
      <c r="H32" s="146"/>
      <c r="I32" s="146"/>
      <c r="J32" s="146"/>
      <c r="K32" s="146"/>
      <c r="L32" s="146"/>
      <c r="M32" s="146"/>
      <c r="N32" s="146"/>
      <c r="O32" s="149">
        <v>2</v>
      </c>
      <c r="P32" s="146">
        <v>2</v>
      </c>
      <c r="Q32" s="146" t="s">
        <v>32</v>
      </c>
      <c r="R32" s="150"/>
      <c r="S32" s="150" t="s">
        <v>28</v>
      </c>
      <c r="T32" s="150"/>
      <c r="U32" s="224"/>
    </row>
    <row r="33" spans="1:21" s="141" customFormat="1" x14ac:dyDescent="0.25">
      <c r="A33" s="205" t="s">
        <v>47</v>
      </c>
      <c r="B33" s="151" t="s">
        <v>29</v>
      </c>
      <c r="C33" s="151" t="s">
        <v>115</v>
      </c>
      <c r="D33" s="225" t="s">
        <v>399</v>
      </c>
      <c r="E33" s="153">
        <f t="shared" si="6"/>
        <v>9</v>
      </c>
      <c r="F33" s="200"/>
      <c r="G33" s="200">
        <v>9</v>
      </c>
      <c r="H33" s="155"/>
      <c r="I33" s="155"/>
      <c r="J33" s="155"/>
      <c r="K33" s="155"/>
      <c r="L33" s="155"/>
      <c r="M33" s="155"/>
      <c r="N33" s="155">
        <v>0.75</v>
      </c>
      <c r="O33" s="155"/>
      <c r="P33" s="151"/>
      <c r="Q33" s="155"/>
      <c r="R33" s="156"/>
      <c r="S33" s="156" t="s">
        <v>33</v>
      </c>
      <c r="T33" s="156" t="s">
        <v>120</v>
      </c>
      <c r="U33" s="156" t="s">
        <v>34</v>
      </c>
    </row>
    <row r="34" spans="1:21" s="141" customFormat="1" x14ac:dyDescent="0.25">
      <c r="A34" s="205" t="s">
        <v>47</v>
      </c>
      <c r="B34" s="151" t="s">
        <v>29</v>
      </c>
      <c r="C34" s="151" t="s">
        <v>115</v>
      </c>
      <c r="D34" s="226" t="s">
        <v>400</v>
      </c>
      <c r="E34" s="153">
        <f t="shared" si="6"/>
        <v>8</v>
      </c>
      <c r="F34" s="227">
        <v>8</v>
      </c>
      <c r="G34" s="227"/>
      <c r="H34" s="155"/>
      <c r="I34" s="155"/>
      <c r="J34" s="155"/>
      <c r="K34" s="155"/>
      <c r="L34" s="155"/>
      <c r="M34" s="155"/>
      <c r="N34" s="155">
        <v>0.25</v>
      </c>
      <c r="O34" s="155"/>
      <c r="P34" s="151"/>
      <c r="Q34" s="155"/>
      <c r="R34" s="156"/>
      <c r="S34" s="156" t="s">
        <v>33</v>
      </c>
      <c r="T34" s="156" t="s">
        <v>120</v>
      </c>
      <c r="U34" s="156" t="s">
        <v>34</v>
      </c>
    </row>
    <row r="35" spans="1:21" s="141" customFormat="1" x14ac:dyDescent="0.25">
      <c r="A35" s="205" t="s">
        <v>47</v>
      </c>
      <c r="B35" s="146" t="s">
        <v>24</v>
      </c>
      <c r="C35" s="146" t="s">
        <v>113</v>
      </c>
      <c r="D35" s="147" t="s">
        <v>401</v>
      </c>
      <c r="E35" s="148">
        <f>SUM(F35:I35)</f>
        <v>44</v>
      </c>
      <c r="F35" s="148">
        <f>SUM(F37:F37)</f>
        <v>0</v>
      </c>
      <c r="G35" s="148">
        <f>SUM(G36:G39)</f>
        <v>44</v>
      </c>
      <c r="H35" s="146"/>
      <c r="I35" s="146"/>
      <c r="J35" s="146"/>
      <c r="K35" s="146"/>
      <c r="L35" s="146"/>
      <c r="M35" s="146"/>
      <c r="N35" s="146"/>
      <c r="O35" s="149">
        <v>4</v>
      </c>
      <c r="P35" s="146">
        <v>4</v>
      </c>
      <c r="Q35" s="146" t="s">
        <v>32</v>
      </c>
      <c r="R35" s="150"/>
      <c r="S35" s="150" t="s">
        <v>28</v>
      </c>
      <c r="T35" s="150"/>
      <c r="U35" s="224"/>
    </row>
    <row r="36" spans="1:21" s="141" customFormat="1" x14ac:dyDescent="0.25">
      <c r="A36" s="205" t="s">
        <v>47</v>
      </c>
      <c r="B36" s="151" t="s">
        <v>29</v>
      </c>
      <c r="C36" s="151" t="s">
        <v>115</v>
      </c>
      <c r="D36" s="198" t="s">
        <v>402</v>
      </c>
      <c r="E36" s="153">
        <f>SUM(F36:I36)</f>
        <v>8</v>
      </c>
      <c r="F36" s="200"/>
      <c r="G36" s="207">
        <v>8</v>
      </c>
      <c r="H36" s="145"/>
      <c r="I36" s="145"/>
      <c r="J36" s="145"/>
      <c r="K36" s="145"/>
      <c r="L36" s="145"/>
      <c r="M36" s="145"/>
      <c r="N36" s="155">
        <v>0.25</v>
      </c>
      <c r="O36" s="145"/>
      <c r="P36" s="145"/>
      <c r="Q36" s="145"/>
      <c r="R36" s="156"/>
      <c r="S36" s="156" t="s">
        <v>28</v>
      </c>
      <c r="T36" s="156" t="s">
        <v>116</v>
      </c>
      <c r="U36" s="156" t="s">
        <v>34</v>
      </c>
    </row>
    <row r="37" spans="1:21" s="141" customFormat="1" x14ac:dyDescent="0.25">
      <c r="A37" s="205" t="s">
        <v>47</v>
      </c>
      <c r="B37" s="151" t="s">
        <v>29</v>
      </c>
      <c r="C37" s="151" t="s">
        <v>115</v>
      </c>
      <c r="D37" s="228" t="s">
        <v>403</v>
      </c>
      <c r="E37" s="153">
        <f>SUM(F37:I37)</f>
        <v>12</v>
      </c>
      <c r="F37" s="200"/>
      <c r="G37" s="199">
        <v>12</v>
      </c>
      <c r="H37" s="155"/>
      <c r="I37" s="155"/>
      <c r="J37" s="155"/>
      <c r="K37" s="155"/>
      <c r="L37" s="155"/>
      <c r="M37" s="155"/>
      <c r="N37" s="155">
        <v>0.25</v>
      </c>
      <c r="O37" s="145"/>
      <c r="P37" s="145"/>
      <c r="Q37" s="155"/>
      <c r="R37" s="156"/>
      <c r="S37" s="156" t="s">
        <v>33</v>
      </c>
      <c r="T37" s="156" t="s">
        <v>116</v>
      </c>
      <c r="U37" s="156" t="s">
        <v>34</v>
      </c>
    </row>
    <row r="38" spans="1:21" s="141" customFormat="1" x14ac:dyDescent="0.25">
      <c r="A38" s="205" t="s">
        <v>47</v>
      </c>
      <c r="B38" s="151" t="s">
        <v>29</v>
      </c>
      <c r="C38" s="151" t="s">
        <v>115</v>
      </c>
      <c r="D38" s="152" t="s">
        <v>404</v>
      </c>
      <c r="E38" s="153">
        <f t="shared" ref="E38:E39" si="7">SUM(F38:I38)</f>
        <v>12</v>
      </c>
      <c r="F38" s="200"/>
      <c r="G38" s="207">
        <v>12</v>
      </c>
      <c r="H38" s="155"/>
      <c r="I38" s="155"/>
      <c r="J38" s="155"/>
      <c r="K38" s="155"/>
      <c r="L38" s="155"/>
      <c r="M38" s="155"/>
      <c r="N38" s="155">
        <v>0.25</v>
      </c>
      <c r="O38" s="145"/>
      <c r="P38" s="145"/>
      <c r="Q38" s="155"/>
      <c r="R38" s="156"/>
      <c r="S38" s="156" t="s">
        <v>33</v>
      </c>
      <c r="T38" s="156" t="s">
        <v>116</v>
      </c>
      <c r="U38" s="156" t="s">
        <v>34</v>
      </c>
    </row>
    <row r="39" spans="1:21" s="141" customFormat="1" x14ac:dyDescent="0.25">
      <c r="A39" s="205" t="s">
        <v>47</v>
      </c>
      <c r="B39" s="151" t="s">
        <v>29</v>
      </c>
      <c r="C39" s="151" t="s">
        <v>115</v>
      </c>
      <c r="D39" s="152" t="s">
        <v>405</v>
      </c>
      <c r="E39" s="153">
        <f t="shared" si="7"/>
        <v>12</v>
      </c>
      <c r="F39" s="200"/>
      <c r="G39" s="207">
        <v>12</v>
      </c>
      <c r="H39" s="145"/>
      <c r="I39" s="145"/>
      <c r="J39" s="145"/>
      <c r="K39" s="145"/>
      <c r="L39" s="145"/>
      <c r="M39" s="145"/>
      <c r="N39" s="155">
        <v>0.25</v>
      </c>
      <c r="O39" s="145"/>
      <c r="P39" s="145"/>
      <c r="Q39" s="145"/>
      <c r="R39" s="156"/>
      <c r="S39" s="156" t="s">
        <v>28</v>
      </c>
      <c r="T39" s="156" t="s">
        <v>116</v>
      </c>
      <c r="U39" s="156"/>
    </row>
  </sheetData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U40"/>
  <sheetViews>
    <sheetView zoomScale="55" zoomScaleNormal="55" workbookViewId="0">
      <pane ySplit="2" topLeftCell="A8" activePane="bottomLeft" state="frozenSplit"/>
      <selection pane="bottomLeft" activeCell="C28" sqref="C28"/>
    </sheetView>
  </sheetViews>
  <sheetFormatPr baseColWidth="10" defaultColWidth="11.42578125" defaultRowHeight="15" x14ac:dyDescent="0.25"/>
  <cols>
    <col min="1" max="1" width="37.85546875" style="252" customWidth="1"/>
    <col min="2" max="2" width="28.28515625" style="6" customWidth="1"/>
    <col min="3" max="3" width="24.7109375" style="6" customWidth="1"/>
    <col min="4" max="4" width="61.85546875" style="6" customWidth="1"/>
    <col min="5" max="5" width="14.140625" style="6" customWidth="1"/>
    <col min="6" max="6" width="16.5703125" style="6" customWidth="1"/>
    <col min="7" max="7" width="15.5703125" style="6" customWidth="1"/>
    <col min="8" max="8" width="15.85546875" style="6" customWidth="1"/>
    <col min="9" max="9" width="9.7109375" style="6" customWidth="1"/>
    <col min="10" max="10" width="9.42578125" style="6" customWidth="1"/>
    <col min="11" max="11" width="9.5703125" style="6" customWidth="1"/>
    <col min="12" max="12" width="8.85546875" style="6" customWidth="1"/>
    <col min="13" max="13" width="24.28515625" style="6" customWidth="1"/>
    <col min="14" max="14" width="13" style="6" customWidth="1"/>
    <col min="15" max="15" width="11" style="6" customWidth="1"/>
    <col min="16" max="16" width="26.5703125" style="6" customWidth="1"/>
    <col min="17" max="17" width="7.85546875" style="6" customWidth="1"/>
    <col min="18" max="18" width="8.140625" style="6" customWidth="1"/>
    <col min="19" max="19" width="10.5703125" style="6" customWidth="1"/>
    <col min="20" max="20" width="34.28515625" style="6" customWidth="1"/>
    <col min="21" max="21" width="12.140625" style="6" customWidth="1"/>
    <col min="22" max="16384" width="11.42578125" style="6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45.6" customHeight="1" x14ac:dyDescent="0.25">
      <c r="A2" s="243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45.6" customHeight="1" x14ac:dyDescent="0.25">
      <c r="A3" s="244"/>
      <c r="B3" s="7" t="s">
        <v>406</v>
      </c>
      <c r="C3" s="7" t="s">
        <v>355</v>
      </c>
      <c r="D3" s="7"/>
      <c r="E3" s="8">
        <f>SUM(F3:J3)+M3</f>
        <v>290</v>
      </c>
      <c r="F3" s="265">
        <f>SUM(F4+F8+F15+F18+F21)+F33+F36</f>
        <v>186</v>
      </c>
      <c r="G3" s="265">
        <f t="shared" ref="G3:M3" si="0">SUM(G4+G8+G15+G18+G21)+G33+G36</f>
        <v>89</v>
      </c>
      <c r="H3" s="265">
        <f t="shared" si="0"/>
        <v>15</v>
      </c>
      <c r="I3" s="265">
        <f t="shared" si="0"/>
        <v>0</v>
      </c>
      <c r="J3" s="265">
        <f t="shared" si="0"/>
        <v>0</v>
      </c>
      <c r="K3" s="265">
        <f t="shared" si="0"/>
        <v>0</v>
      </c>
      <c r="L3" s="265">
        <f t="shared" si="0"/>
        <v>26</v>
      </c>
      <c r="M3" s="265">
        <f t="shared" si="0"/>
        <v>0</v>
      </c>
      <c r="N3" s="8"/>
      <c r="O3" s="233">
        <f>SUM(O4,O8,O15,O18,O21)+O33+O36</f>
        <v>30</v>
      </c>
      <c r="P3" s="7"/>
      <c r="Q3" s="7"/>
      <c r="R3" s="7"/>
      <c r="S3" s="7"/>
      <c r="T3" s="7"/>
      <c r="U3" s="7"/>
    </row>
    <row r="4" spans="1:21" ht="21.95" customHeight="1" x14ac:dyDescent="0.25">
      <c r="A4" s="204" t="s">
        <v>49</v>
      </c>
      <c r="B4" s="86" t="s">
        <v>24</v>
      </c>
      <c r="C4" s="86" t="s">
        <v>357</v>
      </c>
      <c r="D4" s="87" t="s">
        <v>358</v>
      </c>
      <c r="E4" s="85">
        <f>SUM(F4:H4)+M4</f>
        <v>61</v>
      </c>
      <c r="F4" s="85">
        <f>SUM(F5:F7)</f>
        <v>28</v>
      </c>
      <c r="G4" s="85">
        <f>SUM(G5:G7)</f>
        <v>18</v>
      </c>
      <c r="H4" s="85">
        <f>SUM(H5:H7)</f>
        <v>15</v>
      </c>
      <c r="I4" s="85">
        <f t="shared" ref="I4:M4" si="1">SUM(I5:I7)</f>
        <v>0</v>
      </c>
      <c r="J4" s="85">
        <f t="shared" si="1"/>
        <v>0</v>
      </c>
      <c r="K4" s="85">
        <f t="shared" si="1"/>
        <v>0</v>
      </c>
      <c r="L4" s="85">
        <f t="shared" si="1"/>
        <v>15</v>
      </c>
      <c r="M4" s="85">
        <f t="shared" si="1"/>
        <v>0</v>
      </c>
      <c r="N4" s="25"/>
      <c r="O4" s="261">
        <v>5</v>
      </c>
      <c r="P4" s="117">
        <v>3</v>
      </c>
      <c r="Q4" s="26"/>
      <c r="R4" s="26"/>
      <c r="S4" s="12" t="s">
        <v>28</v>
      </c>
      <c r="T4" s="12" t="s">
        <v>261</v>
      </c>
      <c r="U4" s="12"/>
    </row>
    <row r="5" spans="1:21" ht="21.95" customHeight="1" x14ac:dyDescent="0.25">
      <c r="A5" s="244"/>
      <c r="B5" s="13" t="s">
        <v>29</v>
      </c>
      <c r="C5" s="13" t="s">
        <v>359</v>
      </c>
      <c r="D5" s="56" t="s">
        <v>360</v>
      </c>
      <c r="E5" s="91"/>
      <c r="F5" s="91">
        <v>15</v>
      </c>
      <c r="G5" s="91"/>
      <c r="H5" s="91">
        <v>15</v>
      </c>
      <c r="I5" s="89"/>
      <c r="J5" s="89"/>
      <c r="K5" s="89"/>
      <c r="L5" s="89"/>
      <c r="M5" s="89"/>
      <c r="N5" s="16">
        <v>0.4</v>
      </c>
      <c r="O5" s="16"/>
      <c r="P5" s="92"/>
      <c r="Q5" s="92" t="s">
        <v>32</v>
      </c>
      <c r="R5" s="92"/>
      <c r="S5" s="92" t="s">
        <v>33</v>
      </c>
      <c r="T5" s="92" t="s">
        <v>261</v>
      </c>
      <c r="U5" s="92" t="s">
        <v>34</v>
      </c>
    </row>
    <row r="6" spans="1:21" ht="21.95" customHeight="1" x14ac:dyDescent="0.25">
      <c r="A6" s="244"/>
      <c r="B6" s="13" t="s">
        <v>29</v>
      </c>
      <c r="C6" s="13" t="s">
        <v>361</v>
      </c>
      <c r="D6" s="56" t="s">
        <v>362</v>
      </c>
      <c r="E6" s="91"/>
      <c r="F6" s="91">
        <v>9</v>
      </c>
      <c r="G6" s="91">
        <v>9</v>
      </c>
      <c r="H6" s="91"/>
      <c r="I6" s="88"/>
      <c r="J6" s="88"/>
      <c r="K6" s="88"/>
      <c r="L6" s="89"/>
      <c r="M6" s="89"/>
      <c r="N6" s="16">
        <v>0.3</v>
      </c>
      <c r="O6" s="16"/>
      <c r="P6" s="92"/>
      <c r="Q6" s="92" t="s">
        <v>32</v>
      </c>
      <c r="R6" s="92"/>
      <c r="S6" s="92" t="s">
        <v>33</v>
      </c>
      <c r="T6" s="92" t="s">
        <v>261</v>
      </c>
      <c r="U6" s="92" t="s">
        <v>34</v>
      </c>
    </row>
    <row r="7" spans="1:21" ht="21.95" customHeight="1" x14ac:dyDescent="0.25">
      <c r="A7" s="244"/>
      <c r="B7" s="13" t="s">
        <v>29</v>
      </c>
      <c r="C7" s="13" t="s">
        <v>363</v>
      </c>
      <c r="D7" s="56" t="s">
        <v>364</v>
      </c>
      <c r="E7" s="91"/>
      <c r="F7" s="91">
        <v>4</v>
      </c>
      <c r="G7" s="91">
        <v>9</v>
      </c>
      <c r="H7" s="91"/>
      <c r="I7" s="88" t="s">
        <v>83</v>
      </c>
      <c r="J7" s="88"/>
      <c r="K7" s="88"/>
      <c r="L7" s="89">
        <v>15</v>
      </c>
      <c r="M7" s="89"/>
      <c r="N7" s="72">
        <v>0.3</v>
      </c>
      <c r="O7" s="16"/>
      <c r="P7" s="92"/>
      <c r="Q7" s="92" t="s">
        <v>32</v>
      </c>
      <c r="R7" s="92"/>
      <c r="S7" s="92" t="s">
        <v>33</v>
      </c>
      <c r="T7" s="92" t="s">
        <v>261</v>
      </c>
      <c r="U7" s="92" t="s">
        <v>34</v>
      </c>
    </row>
    <row r="8" spans="1:21" s="172" customFormat="1" ht="41.25" customHeight="1" x14ac:dyDescent="0.25">
      <c r="A8" s="245" t="s">
        <v>45</v>
      </c>
      <c r="B8" s="126" t="s">
        <v>24</v>
      </c>
      <c r="C8" s="126" t="s">
        <v>365</v>
      </c>
      <c r="D8" s="300" t="s">
        <v>366</v>
      </c>
      <c r="E8" s="210"/>
      <c r="F8" s="210"/>
      <c r="G8" s="210"/>
      <c r="H8" s="210"/>
      <c r="I8" s="210"/>
      <c r="J8" s="210"/>
      <c r="K8" s="210"/>
      <c r="L8" s="210"/>
      <c r="M8" s="210"/>
      <c r="N8" s="113"/>
      <c r="O8" s="221"/>
      <c r="P8" s="118">
        <v>4</v>
      </c>
      <c r="Q8" s="163"/>
      <c r="R8" s="163"/>
      <c r="S8" s="109" t="s">
        <v>28</v>
      </c>
      <c r="T8" s="211" t="s">
        <v>279</v>
      </c>
      <c r="U8" s="109"/>
    </row>
    <row r="9" spans="1:21" s="172" customFormat="1" ht="36" customHeight="1" x14ac:dyDescent="0.25">
      <c r="A9" s="245" t="s">
        <v>45</v>
      </c>
      <c r="B9" s="127" t="s">
        <v>29</v>
      </c>
      <c r="C9" s="127" t="s">
        <v>367</v>
      </c>
      <c r="D9" s="301" t="s">
        <v>368</v>
      </c>
      <c r="E9" s="178"/>
      <c r="F9" s="167"/>
      <c r="G9" s="167"/>
      <c r="H9" s="168"/>
      <c r="I9" s="168"/>
      <c r="J9" s="168"/>
      <c r="K9" s="168"/>
      <c r="L9" s="168"/>
      <c r="M9" s="168"/>
      <c r="N9" s="169"/>
      <c r="O9" s="169"/>
      <c r="P9" s="110"/>
      <c r="Q9" s="110" t="s">
        <v>32</v>
      </c>
      <c r="R9" s="110"/>
      <c r="S9" s="110" t="s">
        <v>33</v>
      </c>
      <c r="T9" s="231" t="s">
        <v>279</v>
      </c>
      <c r="U9" s="110" t="s">
        <v>34</v>
      </c>
    </row>
    <row r="10" spans="1:21" s="172" customFormat="1" ht="39" customHeight="1" x14ac:dyDescent="0.25">
      <c r="A10" s="245" t="s">
        <v>45</v>
      </c>
      <c r="B10" s="127" t="s">
        <v>29</v>
      </c>
      <c r="C10" s="127" t="s">
        <v>369</v>
      </c>
      <c r="D10" s="301" t="s">
        <v>370</v>
      </c>
      <c r="E10" s="178"/>
      <c r="F10" s="167"/>
      <c r="G10" s="167"/>
      <c r="H10" s="168"/>
      <c r="I10" s="168"/>
      <c r="J10" s="168"/>
      <c r="K10" s="168"/>
      <c r="L10" s="168"/>
      <c r="M10" s="168"/>
      <c r="N10" s="169"/>
      <c r="O10" s="169"/>
      <c r="P10" s="110"/>
      <c r="Q10" s="110" t="s">
        <v>32</v>
      </c>
      <c r="R10" s="110"/>
      <c r="S10" s="110" t="s">
        <v>33</v>
      </c>
      <c r="T10" s="231" t="s">
        <v>279</v>
      </c>
      <c r="U10" s="110" t="s">
        <v>34</v>
      </c>
    </row>
    <row r="11" spans="1:21" s="172" customFormat="1" ht="36" customHeight="1" x14ac:dyDescent="0.25">
      <c r="A11" s="245" t="s">
        <v>45</v>
      </c>
      <c r="B11" s="127" t="s">
        <v>29</v>
      </c>
      <c r="C11" s="302" t="s">
        <v>371</v>
      </c>
      <c r="D11" s="303" t="s">
        <v>372</v>
      </c>
      <c r="E11" s="178"/>
      <c r="F11" s="167"/>
      <c r="G11" s="167"/>
      <c r="H11" s="168"/>
      <c r="I11" s="168"/>
      <c r="J11" s="168"/>
      <c r="K11" s="168"/>
      <c r="L11" s="168"/>
      <c r="M11" s="168"/>
      <c r="N11" s="169"/>
      <c r="O11" s="169"/>
      <c r="P11" s="110"/>
      <c r="Q11" s="110" t="s">
        <v>32</v>
      </c>
      <c r="R11" s="110"/>
      <c r="S11" s="110" t="s">
        <v>33</v>
      </c>
      <c r="T11" s="231" t="s">
        <v>279</v>
      </c>
      <c r="U11" s="110" t="s">
        <v>34</v>
      </c>
    </row>
    <row r="12" spans="1:21" s="172" customFormat="1" ht="39" customHeight="1" x14ac:dyDescent="0.25">
      <c r="A12" s="245" t="s">
        <v>45</v>
      </c>
      <c r="B12" s="127" t="s">
        <v>29</v>
      </c>
      <c r="C12" s="127" t="s">
        <v>373</v>
      </c>
      <c r="D12" s="301" t="s">
        <v>374</v>
      </c>
      <c r="E12" s="178"/>
      <c r="F12" s="167"/>
      <c r="G12" s="167"/>
      <c r="H12" s="168"/>
      <c r="I12" s="168"/>
      <c r="J12" s="168"/>
      <c r="K12" s="168"/>
      <c r="L12" s="168"/>
      <c r="M12" s="168"/>
      <c r="N12" s="169"/>
      <c r="O12" s="169"/>
      <c r="P12" s="110"/>
      <c r="Q12" s="110" t="s">
        <v>32</v>
      </c>
      <c r="R12" s="110"/>
      <c r="S12" s="110" t="s">
        <v>33</v>
      </c>
      <c r="T12" s="231" t="s">
        <v>279</v>
      </c>
      <c r="U12" s="110" t="s">
        <v>34</v>
      </c>
    </row>
    <row r="13" spans="1:21" ht="21.95" customHeight="1" x14ac:dyDescent="0.25">
      <c r="A13" s="244"/>
      <c r="D13" s="33"/>
    </row>
    <row r="14" spans="1:21" ht="21.95" customHeight="1" x14ac:dyDescent="0.25">
      <c r="A14" s="244"/>
      <c r="B14" s="86"/>
      <c r="C14" s="86" t="s">
        <v>407</v>
      </c>
      <c r="D14" s="32" t="s">
        <v>312</v>
      </c>
      <c r="E14" s="85">
        <f>E15+E18+E21</f>
        <v>168</v>
      </c>
      <c r="F14" s="85">
        <f>F15+F18+F21</f>
        <v>150</v>
      </c>
      <c r="G14" s="85">
        <f t="shared" ref="G14:M14" si="2">G15+G18+G21</f>
        <v>18</v>
      </c>
      <c r="H14" s="85">
        <f t="shared" si="2"/>
        <v>0</v>
      </c>
      <c r="I14" s="85">
        <f t="shared" si="2"/>
        <v>0</v>
      </c>
      <c r="J14" s="85">
        <f t="shared" si="2"/>
        <v>0</v>
      </c>
      <c r="K14" s="85">
        <f t="shared" si="2"/>
        <v>0</v>
      </c>
      <c r="L14" s="85">
        <f t="shared" si="2"/>
        <v>11</v>
      </c>
      <c r="M14" s="85">
        <f t="shared" si="2"/>
        <v>0</v>
      </c>
      <c r="N14" s="25"/>
      <c r="O14" s="86"/>
      <c r="P14" s="26"/>
      <c r="Q14" s="11"/>
      <c r="R14" s="11"/>
      <c r="S14" s="12"/>
      <c r="T14" s="12"/>
      <c r="U14" s="12"/>
    </row>
    <row r="15" spans="1:21" ht="21.95" customHeight="1" x14ac:dyDescent="0.25">
      <c r="A15" s="244"/>
      <c r="B15" s="86" t="s">
        <v>24</v>
      </c>
      <c r="C15" s="86" t="s">
        <v>408</v>
      </c>
      <c r="D15" s="87" t="s">
        <v>409</v>
      </c>
      <c r="E15" s="85">
        <f>SUM(F15:H15)+M15</f>
        <v>51</v>
      </c>
      <c r="F15" s="85">
        <f>SUM(F16:F17)</f>
        <v>48</v>
      </c>
      <c r="G15" s="85">
        <f t="shared" ref="G15:M15" si="3">SUM(G16:G17)</f>
        <v>3</v>
      </c>
      <c r="H15" s="85">
        <f t="shared" si="3"/>
        <v>0</v>
      </c>
      <c r="I15" s="85">
        <f t="shared" si="3"/>
        <v>0</v>
      </c>
      <c r="J15" s="85">
        <f t="shared" si="3"/>
        <v>0</v>
      </c>
      <c r="K15" s="85">
        <f t="shared" si="3"/>
        <v>0</v>
      </c>
      <c r="L15" s="85">
        <f t="shared" si="3"/>
        <v>3</v>
      </c>
      <c r="M15" s="85">
        <f t="shared" si="3"/>
        <v>0</v>
      </c>
      <c r="N15" s="25"/>
      <c r="O15" s="25">
        <v>6</v>
      </c>
      <c r="P15" s="38">
        <v>2</v>
      </c>
      <c r="Q15" s="11"/>
      <c r="R15" s="11"/>
      <c r="S15" s="12" t="s">
        <v>28</v>
      </c>
      <c r="T15" s="12" t="s">
        <v>28</v>
      </c>
      <c r="U15" s="12"/>
    </row>
    <row r="16" spans="1:21" ht="21.95" customHeight="1" x14ac:dyDescent="0.25">
      <c r="A16" s="245" t="s">
        <v>49</v>
      </c>
      <c r="B16" s="13" t="s">
        <v>29</v>
      </c>
      <c r="C16" s="13" t="s">
        <v>410</v>
      </c>
      <c r="D16" s="84" t="s">
        <v>411</v>
      </c>
      <c r="E16" s="83"/>
      <c r="F16" s="242">
        <v>28</v>
      </c>
      <c r="G16" s="242">
        <v>3</v>
      </c>
      <c r="H16" s="88"/>
      <c r="I16" s="89" t="s">
        <v>83</v>
      </c>
      <c r="J16" s="89"/>
      <c r="K16" s="89"/>
      <c r="L16" s="89">
        <v>3</v>
      </c>
      <c r="M16" s="89"/>
      <c r="N16" s="23">
        <v>0.5</v>
      </c>
      <c r="O16" s="23"/>
      <c r="P16" s="93"/>
      <c r="Q16" s="92" t="s">
        <v>32</v>
      </c>
      <c r="R16" s="92"/>
      <c r="S16" s="92" t="s">
        <v>33</v>
      </c>
      <c r="T16" s="92" t="s">
        <v>28</v>
      </c>
      <c r="U16" s="92" t="s">
        <v>34</v>
      </c>
    </row>
    <row r="17" spans="1:21" ht="21.95" customHeight="1" x14ac:dyDescent="0.25">
      <c r="A17" s="245" t="s">
        <v>49</v>
      </c>
      <c r="B17" s="13" t="s">
        <v>29</v>
      </c>
      <c r="C17" s="13" t="s">
        <v>412</v>
      </c>
      <c r="D17" s="84" t="s">
        <v>413</v>
      </c>
      <c r="E17" s="83"/>
      <c r="F17" s="242">
        <v>20</v>
      </c>
      <c r="G17" s="88"/>
      <c r="H17" s="89"/>
      <c r="I17" s="89"/>
      <c r="J17" s="89"/>
      <c r="K17" s="89"/>
      <c r="L17" s="89"/>
      <c r="M17" s="89"/>
      <c r="N17" s="23">
        <v>0.5</v>
      </c>
      <c r="O17" s="23"/>
      <c r="P17" s="92"/>
      <c r="Q17" s="92" t="s">
        <v>32</v>
      </c>
      <c r="R17" s="92"/>
      <c r="S17" s="92" t="s">
        <v>33</v>
      </c>
      <c r="T17" s="92" t="s">
        <v>28</v>
      </c>
      <c r="U17" s="92" t="s">
        <v>34</v>
      </c>
    </row>
    <row r="18" spans="1:21" ht="21.95" customHeight="1" x14ac:dyDescent="0.25">
      <c r="A18" s="244"/>
      <c r="B18" s="86" t="s">
        <v>24</v>
      </c>
      <c r="C18" s="86" t="s">
        <v>414</v>
      </c>
      <c r="D18" s="87" t="s">
        <v>415</v>
      </c>
      <c r="E18" s="85">
        <f>SUM(F18:H18)+M18</f>
        <v>60</v>
      </c>
      <c r="F18" s="85">
        <f>SUM(F19:F20)</f>
        <v>45</v>
      </c>
      <c r="G18" s="85">
        <f t="shared" ref="G18:M18" si="4">SUM(G19:G20)</f>
        <v>15</v>
      </c>
      <c r="H18" s="85">
        <f t="shared" si="4"/>
        <v>0</v>
      </c>
      <c r="I18" s="85">
        <f t="shared" si="4"/>
        <v>0</v>
      </c>
      <c r="J18" s="85">
        <f t="shared" si="4"/>
        <v>0</v>
      </c>
      <c r="K18" s="85">
        <f t="shared" si="4"/>
        <v>0</v>
      </c>
      <c r="L18" s="85">
        <f t="shared" si="4"/>
        <v>8</v>
      </c>
      <c r="M18" s="85">
        <f t="shared" si="4"/>
        <v>0</v>
      </c>
      <c r="N18" s="25"/>
      <c r="O18" s="25">
        <v>7</v>
      </c>
      <c r="P18" s="38">
        <v>2</v>
      </c>
      <c r="Q18" s="11"/>
      <c r="R18" s="11"/>
      <c r="S18" s="12" t="s">
        <v>28</v>
      </c>
      <c r="T18" s="12"/>
      <c r="U18" s="12"/>
    </row>
    <row r="19" spans="1:21" ht="21.95" customHeight="1" x14ac:dyDescent="0.25">
      <c r="A19" s="244"/>
      <c r="B19" s="13" t="s">
        <v>29</v>
      </c>
      <c r="C19" s="13" t="s">
        <v>416</v>
      </c>
      <c r="D19" s="84" t="s">
        <v>417</v>
      </c>
      <c r="E19" s="83"/>
      <c r="F19" s="88">
        <v>15</v>
      </c>
      <c r="G19" s="88">
        <v>15</v>
      </c>
      <c r="H19" s="89"/>
      <c r="I19" s="89" t="s">
        <v>83</v>
      </c>
      <c r="J19" s="89"/>
      <c r="K19" s="89"/>
      <c r="L19" s="89">
        <v>8</v>
      </c>
      <c r="M19" s="89"/>
      <c r="N19" s="18" t="s">
        <v>418</v>
      </c>
      <c r="O19" s="18"/>
      <c r="P19" s="93"/>
      <c r="Q19" s="92" t="s">
        <v>32</v>
      </c>
      <c r="R19" s="92"/>
      <c r="S19" s="92" t="s">
        <v>33</v>
      </c>
      <c r="T19" s="92" t="s">
        <v>28</v>
      </c>
      <c r="U19" s="92" t="s">
        <v>34</v>
      </c>
    </row>
    <row r="20" spans="1:21" ht="21.95" customHeight="1" x14ac:dyDescent="0.25">
      <c r="A20" s="244"/>
      <c r="B20" s="13" t="s">
        <v>29</v>
      </c>
      <c r="C20" s="13" t="s">
        <v>387</v>
      </c>
      <c r="D20" s="14" t="s">
        <v>388</v>
      </c>
      <c r="E20" s="91"/>
      <c r="F20" s="88">
        <v>30</v>
      </c>
      <c r="G20" s="88"/>
      <c r="H20" s="89"/>
      <c r="I20" s="89"/>
      <c r="J20" s="89"/>
      <c r="K20" s="89"/>
      <c r="L20" s="89"/>
      <c r="M20" s="89"/>
      <c r="N20" s="18" t="s">
        <v>419</v>
      </c>
      <c r="O20" s="18"/>
      <c r="P20" s="93"/>
      <c r="Q20" s="92" t="s">
        <v>32</v>
      </c>
      <c r="R20" s="21"/>
      <c r="S20" s="92" t="s">
        <v>33</v>
      </c>
      <c r="T20" s="92" t="s">
        <v>295</v>
      </c>
      <c r="U20" s="92" t="s">
        <v>34</v>
      </c>
    </row>
    <row r="21" spans="1:21" ht="21.95" customHeight="1" x14ac:dyDescent="0.25">
      <c r="A21" s="244"/>
      <c r="B21" s="86" t="s">
        <v>24</v>
      </c>
      <c r="C21" s="86" t="s">
        <v>420</v>
      </c>
      <c r="D21" s="87" t="s">
        <v>421</v>
      </c>
      <c r="E21" s="85">
        <f>SUM(F21:H21)+M21</f>
        <v>57</v>
      </c>
      <c r="F21" s="85">
        <f>SUM(F22:F25)</f>
        <v>57</v>
      </c>
      <c r="G21" s="85">
        <f t="shared" ref="G21:M21" si="5">SUM(G22:G25)</f>
        <v>0</v>
      </c>
      <c r="H21" s="85">
        <f t="shared" si="5"/>
        <v>0</v>
      </c>
      <c r="I21" s="85">
        <f t="shared" si="5"/>
        <v>0</v>
      </c>
      <c r="J21" s="85">
        <f t="shared" si="5"/>
        <v>0</v>
      </c>
      <c r="K21" s="85">
        <f t="shared" si="5"/>
        <v>0</v>
      </c>
      <c r="L21" s="85">
        <f t="shared" si="5"/>
        <v>0</v>
      </c>
      <c r="M21" s="85">
        <f t="shared" si="5"/>
        <v>0</v>
      </c>
      <c r="N21" s="25"/>
      <c r="O21" s="9">
        <v>6</v>
      </c>
      <c r="P21" s="38">
        <v>2</v>
      </c>
      <c r="Q21" s="26" t="s">
        <v>32</v>
      </c>
      <c r="R21" s="11"/>
      <c r="S21" s="12" t="s">
        <v>28</v>
      </c>
      <c r="T21" s="12" t="s">
        <v>28</v>
      </c>
      <c r="U21" s="12"/>
    </row>
    <row r="22" spans="1:21" ht="21.95" customHeight="1" x14ac:dyDescent="0.25">
      <c r="A22" s="244"/>
      <c r="B22" s="13" t="s">
        <v>29</v>
      </c>
      <c r="C22" s="13" t="s">
        <v>422</v>
      </c>
      <c r="D22" s="84" t="s">
        <v>423</v>
      </c>
      <c r="E22" s="83"/>
      <c r="F22" s="88">
        <v>18</v>
      </c>
      <c r="G22" s="88"/>
      <c r="H22" s="89"/>
      <c r="I22" s="89"/>
      <c r="J22" s="89"/>
      <c r="K22" s="89"/>
      <c r="L22" s="89"/>
      <c r="M22" s="89"/>
      <c r="N22" s="18">
        <v>0.25</v>
      </c>
      <c r="O22" s="18"/>
      <c r="P22" s="93"/>
      <c r="Q22" s="92"/>
      <c r="R22" s="21"/>
      <c r="S22" s="92" t="s">
        <v>33</v>
      </c>
      <c r="T22" s="92" t="s">
        <v>28</v>
      </c>
      <c r="U22" s="92" t="s">
        <v>34</v>
      </c>
    </row>
    <row r="23" spans="1:21" ht="21.95" customHeight="1" x14ac:dyDescent="0.25">
      <c r="A23" s="245" t="s">
        <v>49</v>
      </c>
      <c r="B23" s="13" t="s">
        <v>29</v>
      </c>
      <c r="C23" s="13" t="s">
        <v>424</v>
      </c>
      <c r="D23" s="84" t="s">
        <v>425</v>
      </c>
      <c r="E23" s="83"/>
      <c r="F23" s="242">
        <v>9</v>
      </c>
      <c r="G23" s="88"/>
      <c r="H23" s="89"/>
      <c r="I23" s="89"/>
      <c r="J23" s="89"/>
      <c r="K23" s="89"/>
      <c r="L23" s="89"/>
      <c r="M23" s="89"/>
      <c r="N23" s="18">
        <v>0.25</v>
      </c>
      <c r="O23" s="18"/>
      <c r="P23" s="93"/>
      <c r="Q23" s="92"/>
      <c r="R23" s="21"/>
      <c r="S23" s="92" t="s">
        <v>33</v>
      </c>
      <c r="T23" s="92" t="s">
        <v>28</v>
      </c>
      <c r="U23" s="92" t="s">
        <v>34</v>
      </c>
    </row>
    <row r="24" spans="1:21" ht="21.95" customHeight="1" x14ac:dyDescent="0.25">
      <c r="A24" s="244"/>
      <c r="B24" s="13" t="s">
        <v>29</v>
      </c>
      <c r="C24" s="13" t="s">
        <v>426</v>
      </c>
      <c r="D24" s="84" t="s">
        <v>427</v>
      </c>
      <c r="E24" s="83"/>
      <c r="F24" s="88">
        <v>15</v>
      </c>
      <c r="G24" s="88"/>
      <c r="H24" s="89"/>
      <c r="I24" s="89"/>
      <c r="J24" s="89"/>
      <c r="K24" s="89"/>
      <c r="L24" s="89"/>
      <c r="M24" s="89"/>
      <c r="N24" s="18">
        <v>0.25</v>
      </c>
      <c r="O24" s="18"/>
      <c r="P24" s="93"/>
      <c r="Q24" s="92"/>
      <c r="R24" s="21"/>
      <c r="S24" s="92" t="s">
        <v>33</v>
      </c>
      <c r="T24" s="92" t="s">
        <v>28</v>
      </c>
      <c r="U24" s="92" t="s">
        <v>34</v>
      </c>
    </row>
    <row r="25" spans="1:21" ht="21.95" customHeight="1" x14ac:dyDescent="0.25">
      <c r="A25" s="244"/>
      <c r="B25" s="13" t="s">
        <v>29</v>
      </c>
      <c r="C25" s="13" t="s">
        <v>428</v>
      </c>
      <c r="D25" s="84" t="s">
        <v>429</v>
      </c>
      <c r="E25" s="83"/>
      <c r="F25" s="88">
        <v>15</v>
      </c>
      <c r="G25" s="88"/>
      <c r="H25" s="89"/>
      <c r="I25" s="89"/>
      <c r="J25" s="89"/>
      <c r="K25" s="89"/>
      <c r="L25" s="89"/>
      <c r="M25" s="89"/>
      <c r="N25" s="18">
        <v>0.25</v>
      </c>
      <c r="O25" s="17"/>
      <c r="P25" s="92"/>
      <c r="Q25" s="92"/>
      <c r="R25" s="21"/>
      <c r="S25" s="92" t="s">
        <v>33</v>
      </c>
      <c r="T25" s="92" t="s">
        <v>28</v>
      </c>
      <c r="U25" s="92" t="s">
        <v>34</v>
      </c>
    </row>
    <row r="26" spans="1:21" x14ac:dyDescent="0.25">
      <c r="A26" s="248" t="s">
        <v>45</v>
      </c>
    </row>
    <row r="27" spans="1:21" x14ac:dyDescent="0.25">
      <c r="A27" s="248" t="s">
        <v>47</v>
      </c>
    </row>
    <row r="28" spans="1:21" x14ac:dyDescent="0.25">
      <c r="A28" s="248" t="s">
        <v>49</v>
      </c>
    </row>
    <row r="30" spans="1:21" x14ac:dyDescent="0.25">
      <c r="A30" s="249" t="s">
        <v>105</v>
      </c>
    </row>
    <row r="31" spans="1:21" s="141" customFormat="1" ht="76.5" x14ac:dyDescent="0.25">
      <c r="A31" s="250"/>
      <c r="B31" s="194" t="s">
        <v>106</v>
      </c>
      <c r="C31" s="194" t="s">
        <v>107</v>
      </c>
      <c r="D31" s="194" t="s">
        <v>4</v>
      </c>
      <c r="E31" s="195" t="s">
        <v>5</v>
      </c>
      <c r="F31" s="195" t="s">
        <v>6</v>
      </c>
      <c r="G31" s="195" t="s">
        <v>7</v>
      </c>
      <c r="H31" s="195" t="s">
        <v>8</v>
      </c>
      <c r="I31" s="195" t="s">
        <v>9</v>
      </c>
      <c r="J31" s="195" t="s">
        <v>10</v>
      </c>
      <c r="K31" s="195" t="s">
        <v>11</v>
      </c>
      <c r="L31" s="195" t="s">
        <v>108</v>
      </c>
      <c r="M31" s="195" t="s">
        <v>109</v>
      </c>
      <c r="N31" s="194" t="s">
        <v>14</v>
      </c>
      <c r="O31" s="194" t="s">
        <v>15</v>
      </c>
      <c r="P31" s="196" t="s">
        <v>16</v>
      </c>
      <c r="Q31" s="196" t="s">
        <v>178</v>
      </c>
      <c r="R31" s="196" t="s">
        <v>179</v>
      </c>
      <c r="S31" s="196" t="s">
        <v>19</v>
      </c>
      <c r="T31" s="197" t="s">
        <v>111</v>
      </c>
      <c r="U31" s="197" t="s">
        <v>21</v>
      </c>
    </row>
    <row r="32" spans="1:21" s="141" customFormat="1" ht="25.5" customHeight="1" x14ac:dyDescent="0.25">
      <c r="A32" s="250"/>
      <c r="B32" s="142" t="s">
        <v>397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4"/>
      <c r="S32" s="144"/>
      <c r="T32" s="144"/>
      <c r="U32" s="144"/>
    </row>
    <row r="33" spans="1:21" s="141" customFormat="1" x14ac:dyDescent="0.25">
      <c r="A33" s="251" t="s">
        <v>47</v>
      </c>
      <c r="B33" s="146" t="s">
        <v>24</v>
      </c>
      <c r="C33" s="146" t="s">
        <v>113</v>
      </c>
      <c r="D33" s="147" t="s">
        <v>398</v>
      </c>
      <c r="E33" s="148">
        <f t="shared" ref="E33:E35" si="6">SUM(F33:I33)</f>
        <v>17</v>
      </c>
      <c r="F33" s="148">
        <f>SUM(F34:F35)</f>
        <v>8</v>
      </c>
      <c r="G33" s="148">
        <f>SUM(G34:G35)</f>
        <v>9</v>
      </c>
      <c r="H33" s="146"/>
      <c r="I33" s="146"/>
      <c r="J33" s="146"/>
      <c r="K33" s="146"/>
      <c r="L33" s="146"/>
      <c r="M33" s="146"/>
      <c r="N33" s="146"/>
      <c r="O33" s="149">
        <v>2</v>
      </c>
      <c r="P33" s="146">
        <v>2</v>
      </c>
      <c r="Q33" s="146" t="s">
        <v>32</v>
      </c>
      <c r="R33" s="150"/>
      <c r="S33" s="150" t="s">
        <v>28</v>
      </c>
      <c r="T33" s="150"/>
      <c r="U33" s="224"/>
    </row>
    <row r="34" spans="1:21" s="141" customFormat="1" x14ac:dyDescent="0.25">
      <c r="A34" s="251" t="s">
        <v>47</v>
      </c>
      <c r="B34" s="151" t="s">
        <v>29</v>
      </c>
      <c r="C34" s="151" t="s">
        <v>115</v>
      </c>
      <c r="D34" s="225" t="s">
        <v>399</v>
      </c>
      <c r="E34" s="153">
        <f t="shared" si="6"/>
        <v>9</v>
      </c>
      <c r="F34" s="200"/>
      <c r="G34" s="200">
        <v>9</v>
      </c>
      <c r="H34" s="155"/>
      <c r="I34" s="155"/>
      <c r="J34" s="155"/>
      <c r="K34" s="155"/>
      <c r="L34" s="155"/>
      <c r="M34" s="155"/>
      <c r="N34" s="155">
        <v>0.75</v>
      </c>
      <c r="O34" s="155"/>
      <c r="P34" s="151"/>
      <c r="Q34" s="155"/>
      <c r="R34" s="156"/>
      <c r="S34" s="156" t="s">
        <v>33</v>
      </c>
      <c r="T34" s="156" t="s">
        <v>120</v>
      </c>
      <c r="U34" s="156" t="s">
        <v>34</v>
      </c>
    </row>
    <row r="35" spans="1:21" s="141" customFormat="1" x14ac:dyDescent="0.25">
      <c r="A35" s="251" t="s">
        <v>47</v>
      </c>
      <c r="B35" s="151" t="s">
        <v>29</v>
      </c>
      <c r="C35" s="151" t="s">
        <v>115</v>
      </c>
      <c r="D35" s="226" t="s">
        <v>400</v>
      </c>
      <c r="E35" s="153">
        <f t="shared" si="6"/>
        <v>8</v>
      </c>
      <c r="F35" s="227">
        <v>8</v>
      </c>
      <c r="G35" s="227"/>
      <c r="H35" s="155"/>
      <c r="I35" s="155"/>
      <c r="J35" s="155"/>
      <c r="K35" s="155"/>
      <c r="L35" s="155"/>
      <c r="M35" s="155"/>
      <c r="N35" s="155">
        <v>0.25</v>
      </c>
      <c r="O35" s="155"/>
      <c r="P35" s="151"/>
      <c r="Q35" s="155"/>
      <c r="R35" s="156"/>
      <c r="S35" s="156" t="s">
        <v>33</v>
      </c>
      <c r="T35" s="156" t="s">
        <v>120</v>
      </c>
      <c r="U35" s="156" t="s">
        <v>34</v>
      </c>
    </row>
    <row r="36" spans="1:21" s="141" customFormat="1" x14ac:dyDescent="0.25">
      <c r="A36" s="251" t="s">
        <v>47</v>
      </c>
      <c r="B36" s="146" t="s">
        <v>24</v>
      </c>
      <c r="C36" s="146" t="s">
        <v>113</v>
      </c>
      <c r="D36" s="147" t="s">
        <v>401</v>
      </c>
      <c r="E36" s="148">
        <f>SUM(F36:I36)</f>
        <v>44</v>
      </c>
      <c r="F36" s="148">
        <f>SUM(F38:F38)</f>
        <v>0</v>
      </c>
      <c r="G36" s="148">
        <f>SUM(G37:G40)</f>
        <v>44</v>
      </c>
      <c r="H36" s="146"/>
      <c r="I36" s="146"/>
      <c r="J36" s="146"/>
      <c r="K36" s="146"/>
      <c r="L36" s="146"/>
      <c r="M36" s="146"/>
      <c r="N36" s="146"/>
      <c r="O36" s="149">
        <v>4</v>
      </c>
      <c r="P36" s="146">
        <v>4</v>
      </c>
      <c r="Q36" s="146" t="s">
        <v>32</v>
      </c>
      <c r="R36" s="150"/>
      <c r="S36" s="150" t="s">
        <v>28</v>
      </c>
      <c r="T36" s="150"/>
      <c r="U36" s="224"/>
    </row>
    <row r="37" spans="1:21" s="141" customFormat="1" x14ac:dyDescent="0.25">
      <c r="A37" s="251" t="s">
        <v>47</v>
      </c>
      <c r="B37" s="151" t="s">
        <v>29</v>
      </c>
      <c r="C37" s="151" t="s">
        <v>115</v>
      </c>
      <c r="D37" s="198" t="s">
        <v>402</v>
      </c>
      <c r="E37" s="153">
        <f>SUM(F37:I37)</f>
        <v>8</v>
      </c>
      <c r="F37" s="200"/>
      <c r="G37" s="207">
        <v>8</v>
      </c>
      <c r="H37" s="145"/>
      <c r="I37" s="145"/>
      <c r="J37" s="145"/>
      <c r="K37" s="145"/>
      <c r="L37" s="145"/>
      <c r="M37" s="145"/>
      <c r="N37" s="155">
        <v>0.25</v>
      </c>
      <c r="O37" s="145"/>
      <c r="P37" s="145"/>
      <c r="Q37" s="145"/>
      <c r="R37" s="156"/>
      <c r="S37" s="156" t="s">
        <v>28</v>
      </c>
      <c r="T37" s="156" t="s">
        <v>116</v>
      </c>
      <c r="U37" s="156" t="s">
        <v>34</v>
      </c>
    </row>
    <row r="38" spans="1:21" s="141" customFormat="1" x14ac:dyDescent="0.25">
      <c r="A38" s="251" t="s">
        <v>47</v>
      </c>
      <c r="B38" s="151" t="s">
        <v>29</v>
      </c>
      <c r="C38" s="151" t="s">
        <v>115</v>
      </c>
      <c r="D38" s="228" t="s">
        <v>403</v>
      </c>
      <c r="E38" s="153">
        <f>SUM(F38:I38)</f>
        <v>12</v>
      </c>
      <c r="F38" s="200"/>
      <c r="G38" s="199">
        <v>12</v>
      </c>
      <c r="H38" s="155"/>
      <c r="I38" s="155"/>
      <c r="J38" s="155"/>
      <c r="K38" s="155"/>
      <c r="L38" s="155"/>
      <c r="M38" s="155"/>
      <c r="N38" s="155">
        <v>0.25</v>
      </c>
      <c r="O38" s="145"/>
      <c r="P38" s="145"/>
      <c r="Q38" s="155"/>
      <c r="R38" s="156"/>
      <c r="S38" s="156" t="s">
        <v>33</v>
      </c>
      <c r="T38" s="156" t="s">
        <v>116</v>
      </c>
      <c r="U38" s="156" t="s">
        <v>34</v>
      </c>
    </row>
    <row r="39" spans="1:21" s="141" customFormat="1" x14ac:dyDescent="0.25">
      <c r="A39" s="251" t="s">
        <v>47</v>
      </c>
      <c r="B39" s="151" t="s">
        <v>29</v>
      </c>
      <c r="C39" s="151" t="s">
        <v>115</v>
      </c>
      <c r="D39" s="152" t="s">
        <v>404</v>
      </c>
      <c r="E39" s="153">
        <f t="shared" ref="E39:E40" si="7">SUM(F39:I39)</f>
        <v>12</v>
      </c>
      <c r="F39" s="200"/>
      <c r="G39" s="207">
        <v>12</v>
      </c>
      <c r="H39" s="155"/>
      <c r="I39" s="155"/>
      <c r="J39" s="155"/>
      <c r="K39" s="155"/>
      <c r="L39" s="155"/>
      <c r="M39" s="155"/>
      <c r="N39" s="155">
        <v>0.25</v>
      </c>
      <c r="O39" s="145"/>
      <c r="P39" s="145"/>
      <c r="Q39" s="155"/>
      <c r="R39" s="156"/>
      <c r="S39" s="156" t="s">
        <v>33</v>
      </c>
      <c r="T39" s="156" t="s">
        <v>116</v>
      </c>
      <c r="U39" s="156" t="s">
        <v>34</v>
      </c>
    </row>
    <row r="40" spans="1:21" s="141" customFormat="1" x14ac:dyDescent="0.25">
      <c r="A40" s="251" t="s">
        <v>47</v>
      </c>
      <c r="B40" s="151" t="s">
        <v>29</v>
      </c>
      <c r="C40" s="151" t="s">
        <v>115</v>
      </c>
      <c r="D40" s="152" t="s">
        <v>405</v>
      </c>
      <c r="E40" s="153">
        <f t="shared" si="7"/>
        <v>12</v>
      </c>
      <c r="F40" s="200"/>
      <c r="G40" s="207">
        <v>12</v>
      </c>
      <c r="H40" s="145"/>
      <c r="I40" s="145"/>
      <c r="J40" s="145"/>
      <c r="K40" s="145"/>
      <c r="L40" s="145"/>
      <c r="M40" s="145"/>
      <c r="N40" s="155">
        <v>0.25</v>
      </c>
      <c r="O40" s="145"/>
      <c r="P40" s="145"/>
      <c r="Q40" s="145"/>
      <c r="R40" s="156"/>
      <c r="S40" s="156" t="s">
        <v>28</v>
      </c>
      <c r="T40" s="156" t="s">
        <v>116</v>
      </c>
      <c r="U40" s="156"/>
    </row>
  </sheetData>
  <pageMargins left="0.7" right="0.7" top="0.75" bottom="0.75" header="0.3" footer="0.3"/>
  <pageSetup paperSize="9" scale="75" orientation="landscape" r:id="rId1"/>
  <ignoredErrors>
    <ignoredError sqref="F18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U38"/>
  <sheetViews>
    <sheetView zoomScale="55" zoomScaleNormal="55" workbookViewId="0">
      <pane ySplit="2" topLeftCell="A3" activePane="bottomLeft" state="frozenSplit"/>
      <selection pane="bottomLeft" activeCell="B3" sqref="B3"/>
    </sheetView>
  </sheetViews>
  <sheetFormatPr baseColWidth="10" defaultColWidth="11.42578125" defaultRowHeight="15" x14ac:dyDescent="0.25"/>
  <cols>
    <col min="1" max="1" width="22.28515625" style="6" customWidth="1"/>
    <col min="2" max="2" width="24" style="6" customWidth="1"/>
    <col min="3" max="3" width="15.28515625" style="6" customWidth="1"/>
    <col min="4" max="4" width="72.28515625" style="6" customWidth="1"/>
    <col min="5" max="5" width="32.5703125" style="6" customWidth="1"/>
    <col min="6" max="6" width="29.7109375" style="6" customWidth="1"/>
    <col min="7" max="7" width="27" style="6" customWidth="1"/>
    <col min="8" max="8" width="17.7109375" style="6" customWidth="1"/>
    <col min="9" max="9" width="9.7109375" style="6" customWidth="1"/>
    <col min="10" max="10" width="9.42578125" style="6" customWidth="1"/>
    <col min="11" max="11" width="9.5703125" style="6" customWidth="1"/>
    <col min="12" max="12" width="8.85546875" style="6" customWidth="1"/>
    <col min="13" max="13" width="21.42578125" style="6" customWidth="1"/>
    <col min="14" max="14" width="9.85546875" style="6" customWidth="1"/>
    <col min="15" max="15" width="9" style="6" customWidth="1"/>
    <col min="16" max="16" width="14" style="6" customWidth="1"/>
    <col min="17" max="17" width="8.42578125" style="6" customWidth="1"/>
    <col min="18" max="18" width="10.5703125" style="6" customWidth="1"/>
    <col min="19" max="19" width="12.5703125" style="6" customWidth="1"/>
    <col min="20" max="20" width="41.7109375" style="6" customWidth="1"/>
    <col min="21" max="21" width="15.7109375" style="6" customWidth="1"/>
    <col min="22" max="16384" width="11.42578125" style="6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93.75" customHeight="1" x14ac:dyDescent="0.25">
      <c r="A2" s="122" t="s">
        <v>60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5" t="s">
        <v>20</v>
      </c>
      <c r="U2" s="5" t="s">
        <v>21</v>
      </c>
    </row>
    <row r="3" spans="1:21" ht="84" customHeight="1" x14ac:dyDescent="0.25">
      <c r="A3" s="123"/>
      <c r="B3" s="7" t="s">
        <v>430</v>
      </c>
      <c r="C3" s="7" t="s">
        <v>355</v>
      </c>
      <c r="D3" s="7" t="s">
        <v>431</v>
      </c>
      <c r="E3" s="8">
        <f>SUM(F3:J3)+M3</f>
        <v>288</v>
      </c>
      <c r="F3" s="265">
        <f>SUM(F4+F8+F15+F18+F21)+F31+F34</f>
        <v>131</v>
      </c>
      <c r="G3" s="265">
        <f t="shared" ref="G3:I3" si="0">SUM(G4+G8+G15+G18+G21)+G31+G34</f>
        <v>142</v>
      </c>
      <c r="H3" s="265">
        <f t="shared" si="0"/>
        <v>15</v>
      </c>
      <c r="I3" s="265">
        <f t="shared" si="0"/>
        <v>0</v>
      </c>
      <c r="J3" s="265">
        <f t="shared" ref="J3" si="1">SUM(J4+J8+J15+J18+J21)+J31+J34</f>
        <v>0</v>
      </c>
      <c r="K3" s="265">
        <f t="shared" ref="K3:L3" si="2">SUM(K4+K8+K15+K18+K21)+K31+K34</f>
        <v>0</v>
      </c>
      <c r="L3" s="265">
        <f t="shared" si="2"/>
        <v>87</v>
      </c>
      <c r="M3" s="265">
        <f t="shared" ref="M3" si="3">SUM(M4+M8+M15+M18+M21)+M31+M34</f>
        <v>0</v>
      </c>
      <c r="N3" s="8"/>
      <c r="O3" s="304">
        <f t="shared" ref="O3" si="4">SUM(O4+O8+O15+O18+O21)+O31+O34</f>
        <v>30</v>
      </c>
      <c r="P3" s="7"/>
      <c r="Q3" s="7"/>
      <c r="R3" s="7"/>
      <c r="S3" s="7"/>
      <c r="T3" s="7"/>
      <c r="U3" s="7"/>
    </row>
    <row r="4" spans="1:21" ht="21.95" customHeight="1" x14ac:dyDescent="0.25">
      <c r="A4" s="204" t="s">
        <v>49</v>
      </c>
      <c r="B4" s="86" t="s">
        <v>24</v>
      </c>
      <c r="C4" s="86" t="s">
        <v>357</v>
      </c>
      <c r="D4" s="87" t="s">
        <v>358</v>
      </c>
      <c r="E4" s="85">
        <f>SUM(F4:H4)+M4</f>
        <v>61</v>
      </c>
      <c r="F4" s="85">
        <f>SUM(F5:F7)</f>
        <v>28</v>
      </c>
      <c r="G4" s="85">
        <f>SUM(G5:G7)</f>
        <v>18</v>
      </c>
      <c r="H4" s="85">
        <f>SUM(H5:H7)</f>
        <v>15</v>
      </c>
      <c r="I4" s="85">
        <f t="shared" ref="I4:M4" si="5">SUM(I5:I7)</f>
        <v>0</v>
      </c>
      <c r="J4" s="85">
        <f t="shared" si="5"/>
        <v>0</v>
      </c>
      <c r="K4" s="85">
        <f t="shared" si="5"/>
        <v>0</v>
      </c>
      <c r="L4" s="85">
        <f t="shared" si="5"/>
        <v>15</v>
      </c>
      <c r="M4" s="85">
        <f t="shared" si="5"/>
        <v>0</v>
      </c>
      <c r="N4" s="25"/>
      <c r="O4" s="261">
        <v>5</v>
      </c>
      <c r="P4" s="117">
        <v>3</v>
      </c>
      <c r="Q4" s="26"/>
      <c r="R4" s="26"/>
      <c r="S4" s="12" t="s">
        <v>28</v>
      </c>
      <c r="T4" s="12" t="s">
        <v>261</v>
      </c>
      <c r="U4" s="12"/>
    </row>
    <row r="5" spans="1:21" ht="21.95" customHeight="1" x14ac:dyDescent="0.25">
      <c r="A5" s="123"/>
      <c r="B5" s="13" t="s">
        <v>29</v>
      </c>
      <c r="C5" s="13" t="s">
        <v>359</v>
      </c>
      <c r="D5" s="56" t="s">
        <v>360</v>
      </c>
      <c r="E5" s="91"/>
      <c r="F5" s="91">
        <v>15</v>
      </c>
      <c r="G5" s="91"/>
      <c r="H5" s="91">
        <v>15</v>
      </c>
      <c r="I5" s="89"/>
      <c r="J5" s="89"/>
      <c r="K5" s="89"/>
      <c r="L5" s="89"/>
      <c r="M5" s="89"/>
      <c r="N5" s="16">
        <v>0.4</v>
      </c>
      <c r="O5" s="16"/>
      <c r="P5" s="92"/>
      <c r="Q5" s="92" t="s">
        <v>32</v>
      </c>
      <c r="R5" s="92"/>
      <c r="S5" s="92" t="s">
        <v>33</v>
      </c>
      <c r="T5" s="92" t="s">
        <v>261</v>
      </c>
      <c r="U5" s="92" t="s">
        <v>34</v>
      </c>
    </row>
    <row r="6" spans="1:21" ht="21.95" customHeight="1" x14ac:dyDescent="0.25">
      <c r="A6" s="123"/>
      <c r="B6" s="13" t="s">
        <v>29</v>
      </c>
      <c r="C6" s="13" t="s">
        <v>361</v>
      </c>
      <c r="D6" s="56" t="s">
        <v>362</v>
      </c>
      <c r="E6" s="91"/>
      <c r="F6" s="91">
        <v>9</v>
      </c>
      <c r="G6" s="91">
        <v>9</v>
      </c>
      <c r="H6" s="91"/>
      <c r="I6" s="88"/>
      <c r="J6" s="88"/>
      <c r="K6" s="88"/>
      <c r="L6" s="89"/>
      <c r="M6" s="89"/>
      <c r="N6" s="16">
        <v>0.3</v>
      </c>
      <c r="O6" s="16"/>
      <c r="P6" s="92"/>
      <c r="Q6" s="92" t="s">
        <v>32</v>
      </c>
      <c r="R6" s="92"/>
      <c r="S6" s="92" t="s">
        <v>33</v>
      </c>
      <c r="T6" s="92" t="s">
        <v>261</v>
      </c>
      <c r="U6" s="92" t="s">
        <v>34</v>
      </c>
    </row>
    <row r="7" spans="1:21" ht="21.95" customHeight="1" x14ac:dyDescent="0.25">
      <c r="A7" s="123"/>
      <c r="B7" s="13" t="s">
        <v>29</v>
      </c>
      <c r="C7" s="13" t="s">
        <v>363</v>
      </c>
      <c r="D7" s="56" t="s">
        <v>364</v>
      </c>
      <c r="E7" s="91"/>
      <c r="F7" s="91">
        <v>4</v>
      </c>
      <c r="G7" s="91">
        <v>9</v>
      </c>
      <c r="H7" s="91"/>
      <c r="I7" s="88" t="s">
        <v>83</v>
      </c>
      <c r="J7" s="88"/>
      <c r="K7" s="88"/>
      <c r="L7" s="89">
        <v>15</v>
      </c>
      <c r="M7" s="89"/>
      <c r="N7" s="72">
        <v>0.3</v>
      </c>
      <c r="O7" s="16"/>
      <c r="P7" s="92"/>
      <c r="Q7" s="92" t="s">
        <v>32</v>
      </c>
      <c r="R7" s="92"/>
      <c r="S7" s="92" t="s">
        <v>33</v>
      </c>
      <c r="T7" s="92" t="s">
        <v>261</v>
      </c>
      <c r="U7" s="92" t="s">
        <v>34</v>
      </c>
    </row>
    <row r="8" spans="1:21" s="172" customFormat="1" ht="41.25" customHeight="1" x14ac:dyDescent="0.25">
      <c r="A8" s="204" t="s">
        <v>45</v>
      </c>
      <c r="B8" s="112" t="s">
        <v>24</v>
      </c>
      <c r="C8" s="112" t="s">
        <v>365</v>
      </c>
      <c r="D8" s="229" t="s">
        <v>366</v>
      </c>
      <c r="E8" s="210"/>
      <c r="F8" s="210"/>
      <c r="G8" s="210"/>
      <c r="H8" s="210"/>
      <c r="I8" s="210"/>
      <c r="J8" s="210"/>
      <c r="K8" s="210"/>
      <c r="L8" s="210"/>
      <c r="M8" s="210"/>
      <c r="N8" s="113"/>
      <c r="O8" s="221"/>
      <c r="P8" s="118">
        <v>4</v>
      </c>
      <c r="Q8" s="163"/>
      <c r="R8" s="163"/>
      <c r="S8" s="109" t="s">
        <v>28</v>
      </c>
      <c r="T8" s="211" t="s">
        <v>279</v>
      </c>
      <c r="U8" s="109"/>
    </row>
    <row r="9" spans="1:21" s="172" customFormat="1" ht="36" customHeight="1" x14ac:dyDescent="0.25">
      <c r="A9" s="204" t="s">
        <v>45</v>
      </c>
      <c r="B9" s="111" t="s">
        <v>29</v>
      </c>
      <c r="C9" s="111" t="s">
        <v>367</v>
      </c>
      <c r="D9" s="230" t="s">
        <v>368</v>
      </c>
      <c r="E9" s="178"/>
      <c r="F9" s="167"/>
      <c r="G9" s="167"/>
      <c r="H9" s="168"/>
      <c r="I9" s="168"/>
      <c r="J9" s="168"/>
      <c r="K9" s="168"/>
      <c r="L9" s="168"/>
      <c r="M9" s="168"/>
      <c r="N9" s="169"/>
      <c r="O9" s="169"/>
      <c r="P9" s="110"/>
      <c r="Q9" s="110" t="s">
        <v>32</v>
      </c>
      <c r="R9" s="110"/>
      <c r="S9" s="110" t="s">
        <v>33</v>
      </c>
      <c r="T9" s="231" t="s">
        <v>279</v>
      </c>
      <c r="U9" s="110" t="s">
        <v>34</v>
      </c>
    </row>
    <row r="10" spans="1:21" s="172" customFormat="1" ht="39" customHeight="1" x14ac:dyDescent="0.25">
      <c r="A10" s="204" t="s">
        <v>45</v>
      </c>
      <c r="B10" s="111" t="s">
        <v>29</v>
      </c>
      <c r="C10" s="111" t="s">
        <v>369</v>
      </c>
      <c r="D10" s="230" t="s">
        <v>370</v>
      </c>
      <c r="E10" s="178"/>
      <c r="F10" s="167"/>
      <c r="G10" s="167"/>
      <c r="H10" s="168"/>
      <c r="I10" s="168"/>
      <c r="J10" s="168"/>
      <c r="K10" s="168"/>
      <c r="L10" s="168"/>
      <c r="M10" s="168"/>
      <c r="N10" s="169"/>
      <c r="O10" s="169"/>
      <c r="P10" s="110"/>
      <c r="Q10" s="110" t="s">
        <v>32</v>
      </c>
      <c r="R10" s="110"/>
      <c r="S10" s="110" t="s">
        <v>33</v>
      </c>
      <c r="T10" s="231" t="s">
        <v>279</v>
      </c>
      <c r="U10" s="110" t="s">
        <v>34</v>
      </c>
    </row>
    <row r="11" spans="1:21" s="172" customFormat="1" ht="36" customHeight="1" x14ac:dyDescent="0.25">
      <c r="A11" s="204" t="s">
        <v>45</v>
      </c>
      <c r="B11" s="111" t="s">
        <v>29</v>
      </c>
      <c r="C11" s="201" t="s">
        <v>371</v>
      </c>
      <c r="D11" s="232" t="s">
        <v>372</v>
      </c>
      <c r="E11" s="178"/>
      <c r="F11" s="167"/>
      <c r="G11" s="167"/>
      <c r="H11" s="168"/>
      <c r="I11" s="168"/>
      <c r="J11" s="168"/>
      <c r="K11" s="168"/>
      <c r="L11" s="168"/>
      <c r="M11" s="168"/>
      <c r="N11" s="169"/>
      <c r="O11" s="169"/>
      <c r="P11" s="110"/>
      <c r="Q11" s="110" t="s">
        <v>32</v>
      </c>
      <c r="R11" s="110"/>
      <c r="S11" s="110" t="s">
        <v>33</v>
      </c>
      <c r="T11" s="231" t="s">
        <v>279</v>
      </c>
      <c r="U11" s="110" t="s">
        <v>34</v>
      </c>
    </row>
    <row r="12" spans="1:21" s="172" customFormat="1" ht="39" customHeight="1" x14ac:dyDescent="0.25">
      <c r="A12" s="204" t="s">
        <v>45</v>
      </c>
      <c r="B12" s="111" t="s">
        <v>29</v>
      </c>
      <c r="C12" s="111" t="s">
        <v>373</v>
      </c>
      <c r="D12" s="230" t="s">
        <v>374</v>
      </c>
      <c r="E12" s="178"/>
      <c r="F12" s="167"/>
      <c r="G12" s="167"/>
      <c r="H12" s="168"/>
      <c r="I12" s="168"/>
      <c r="J12" s="168"/>
      <c r="K12" s="168"/>
      <c r="L12" s="168"/>
      <c r="M12" s="168"/>
      <c r="N12" s="169"/>
      <c r="O12" s="169"/>
      <c r="P12" s="110"/>
      <c r="Q12" s="110" t="s">
        <v>32</v>
      </c>
      <c r="R12" s="110"/>
      <c r="S12" s="110" t="s">
        <v>33</v>
      </c>
      <c r="T12" s="231" t="s">
        <v>279</v>
      </c>
      <c r="U12" s="110" t="s">
        <v>34</v>
      </c>
    </row>
    <row r="13" spans="1:21" ht="21.95" customHeight="1" x14ac:dyDescent="0.25">
      <c r="A13" s="123"/>
      <c r="D13" s="33"/>
    </row>
    <row r="14" spans="1:21" ht="21.95" customHeight="1" x14ac:dyDescent="0.25">
      <c r="A14" s="123"/>
      <c r="B14" s="86"/>
      <c r="C14" s="86" t="s">
        <v>432</v>
      </c>
      <c r="D14" s="32" t="s">
        <v>335</v>
      </c>
      <c r="E14" s="85">
        <f>E15+E18+E21</f>
        <v>166</v>
      </c>
      <c r="F14" s="85">
        <f t="shared" ref="F14:M14" si="6">F15+F18+F21</f>
        <v>95</v>
      </c>
      <c r="G14" s="85">
        <f t="shared" si="6"/>
        <v>71</v>
      </c>
      <c r="H14" s="85">
        <f t="shared" si="6"/>
        <v>0</v>
      </c>
      <c r="I14" s="85">
        <f t="shared" si="6"/>
        <v>0</v>
      </c>
      <c r="J14" s="85">
        <f t="shared" si="6"/>
        <v>0</v>
      </c>
      <c r="K14" s="85">
        <f t="shared" si="6"/>
        <v>0</v>
      </c>
      <c r="L14" s="85">
        <f t="shared" si="6"/>
        <v>72</v>
      </c>
      <c r="M14" s="85">
        <f t="shared" si="6"/>
        <v>0</v>
      </c>
      <c r="N14" s="59"/>
      <c r="O14" s="86"/>
      <c r="P14" s="26"/>
      <c r="Q14" s="11"/>
      <c r="R14" s="12"/>
      <c r="S14" s="12"/>
      <c r="T14" s="12"/>
      <c r="U14" s="26"/>
    </row>
    <row r="15" spans="1:21" ht="21.95" customHeight="1" x14ac:dyDescent="0.25">
      <c r="A15" s="123"/>
      <c r="B15" s="86" t="s">
        <v>24</v>
      </c>
      <c r="C15" s="86" t="s">
        <v>433</v>
      </c>
      <c r="D15" s="87" t="s">
        <v>434</v>
      </c>
      <c r="E15" s="85">
        <f>SUM(F15:H15)+M15</f>
        <v>52</v>
      </c>
      <c r="F15" s="85">
        <f>SUM(F16:F17)</f>
        <v>23</v>
      </c>
      <c r="G15" s="85">
        <f t="shared" ref="G15:M15" si="7">SUM(G16:G17)</f>
        <v>29</v>
      </c>
      <c r="H15" s="85">
        <f t="shared" si="7"/>
        <v>0</v>
      </c>
      <c r="I15" s="85">
        <f t="shared" si="7"/>
        <v>0</v>
      </c>
      <c r="J15" s="85">
        <f t="shared" si="7"/>
        <v>0</v>
      </c>
      <c r="K15" s="85">
        <f t="shared" si="7"/>
        <v>0</v>
      </c>
      <c r="L15" s="85">
        <f t="shared" si="7"/>
        <v>15</v>
      </c>
      <c r="M15" s="85">
        <f t="shared" si="7"/>
        <v>0</v>
      </c>
      <c r="N15" s="25"/>
      <c r="O15" s="25">
        <v>6</v>
      </c>
      <c r="P15" s="117">
        <v>2</v>
      </c>
      <c r="Q15" s="11"/>
      <c r="R15" s="12"/>
      <c r="S15" s="12" t="s">
        <v>28</v>
      </c>
      <c r="T15" s="12" t="s">
        <v>28</v>
      </c>
      <c r="U15" s="26"/>
    </row>
    <row r="16" spans="1:21" ht="21.95" customHeight="1" x14ac:dyDescent="0.25">
      <c r="A16" s="123"/>
      <c r="B16" s="13" t="s">
        <v>29</v>
      </c>
      <c r="C16" s="13" t="s">
        <v>435</v>
      </c>
      <c r="D16" s="84" t="s">
        <v>436</v>
      </c>
      <c r="E16" s="35"/>
      <c r="F16" s="88">
        <v>9</v>
      </c>
      <c r="G16" s="88">
        <v>16</v>
      </c>
      <c r="H16" s="89"/>
      <c r="I16" s="89" t="s">
        <v>83</v>
      </c>
      <c r="J16" s="89"/>
      <c r="K16" s="89"/>
      <c r="L16" s="89">
        <v>15</v>
      </c>
      <c r="M16" s="89"/>
      <c r="N16" s="15">
        <v>0.5</v>
      </c>
      <c r="O16" s="18"/>
      <c r="P16" s="93"/>
      <c r="Q16" s="68" t="s">
        <v>32</v>
      </c>
      <c r="R16" s="92"/>
      <c r="S16" s="92" t="s">
        <v>33</v>
      </c>
      <c r="T16" s="92" t="s">
        <v>28</v>
      </c>
      <c r="U16" s="92" t="s">
        <v>34</v>
      </c>
    </row>
    <row r="17" spans="1:21" ht="21.95" customHeight="1" x14ac:dyDescent="0.25">
      <c r="A17" s="204" t="s">
        <v>49</v>
      </c>
      <c r="B17" s="13" t="s">
        <v>29</v>
      </c>
      <c r="C17" s="13" t="s">
        <v>437</v>
      </c>
      <c r="D17" s="253" t="s">
        <v>438</v>
      </c>
      <c r="E17" s="35"/>
      <c r="F17" s="242">
        <v>14</v>
      </c>
      <c r="G17" s="242">
        <v>13</v>
      </c>
      <c r="H17" s="88"/>
      <c r="I17" s="89"/>
      <c r="J17" s="89"/>
      <c r="K17" s="89"/>
      <c r="L17" s="89"/>
      <c r="M17" s="89"/>
      <c r="N17" s="15">
        <v>0.5</v>
      </c>
      <c r="O17" s="23"/>
      <c r="P17" s="93"/>
      <c r="Q17" s="68" t="s">
        <v>32</v>
      </c>
      <c r="R17" s="92"/>
      <c r="S17" s="92" t="s">
        <v>33</v>
      </c>
      <c r="T17" s="92" t="s">
        <v>28</v>
      </c>
      <c r="U17" s="92" t="s">
        <v>34</v>
      </c>
    </row>
    <row r="18" spans="1:21" ht="21.95" customHeight="1" x14ac:dyDescent="0.25">
      <c r="A18" s="123"/>
      <c r="B18" s="86" t="s">
        <v>24</v>
      </c>
      <c r="C18" s="86" t="s">
        <v>439</v>
      </c>
      <c r="D18" s="49" t="s">
        <v>440</v>
      </c>
      <c r="E18" s="85">
        <f>SUM(F18:H18)+M18</f>
        <v>60</v>
      </c>
      <c r="F18" s="85">
        <f>SUM(F19:F20)</f>
        <v>30</v>
      </c>
      <c r="G18" s="85">
        <f t="shared" ref="G18:M18" si="8">SUM(G19:G20)</f>
        <v>30</v>
      </c>
      <c r="H18" s="85">
        <f t="shared" si="8"/>
        <v>0</v>
      </c>
      <c r="I18" s="85">
        <f t="shared" si="8"/>
        <v>0</v>
      </c>
      <c r="J18" s="85">
        <f t="shared" si="8"/>
        <v>0</v>
      </c>
      <c r="K18" s="85">
        <f t="shared" si="8"/>
        <v>0</v>
      </c>
      <c r="L18" s="85">
        <f t="shared" si="8"/>
        <v>30</v>
      </c>
      <c r="M18" s="85">
        <f t="shared" si="8"/>
        <v>0</v>
      </c>
      <c r="N18" s="25"/>
      <c r="O18" s="25">
        <v>7</v>
      </c>
      <c r="P18" s="117">
        <v>2</v>
      </c>
      <c r="Q18" s="11"/>
      <c r="R18" s="12"/>
      <c r="S18" s="12" t="s">
        <v>28</v>
      </c>
      <c r="T18" s="12" t="s">
        <v>28</v>
      </c>
      <c r="U18" s="26"/>
    </row>
    <row r="19" spans="1:21" ht="21.95" customHeight="1" x14ac:dyDescent="0.25">
      <c r="A19" s="123"/>
      <c r="B19" s="13" t="s">
        <v>29</v>
      </c>
      <c r="C19" s="13" t="s">
        <v>441</v>
      </c>
      <c r="D19" s="84" t="s">
        <v>442</v>
      </c>
      <c r="E19" s="35"/>
      <c r="F19" s="88">
        <v>15</v>
      </c>
      <c r="G19" s="88">
        <v>15</v>
      </c>
      <c r="H19" s="89"/>
      <c r="I19" s="89" t="s">
        <v>83</v>
      </c>
      <c r="J19" s="89"/>
      <c r="K19" s="89"/>
      <c r="L19" s="89">
        <v>15</v>
      </c>
      <c r="M19" s="89"/>
      <c r="N19" s="24">
        <v>0.5</v>
      </c>
      <c r="O19" s="18"/>
      <c r="P19" s="93"/>
      <c r="Q19" s="68" t="s">
        <v>32</v>
      </c>
      <c r="R19" s="92"/>
      <c r="S19" s="92" t="s">
        <v>33</v>
      </c>
      <c r="T19" s="92" t="s">
        <v>28</v>
      </c>
      <c r="U19" s="92" t="s">
        <v>34</v>
      </c>
    </row>
    <row r="20" spans="1:21" ht="21.95" customHeight="1" x14ac:dyDescent="0.25">
      <c r="A20" s="123"/>
      <c r="B20" s="13" t="s">
        <v>29</v>
      </c>
      <c r="C20" s="13" t="s">
        <v>443</v>
      </c>
      <c r="D20" s="84" t="s">
        <v>444</v>
      </c>
      <c r="E20" s="35"/>
      <c r="F20" s="88">
        <v>15</v>
      </c>
      <c r="G20" s="88">
        <v>15</v>
      </c>
      <c r="H20" s="89"/>
      <c r="I20" s="89" t="s">
        <v>83</v>
      </c>
      <c r="J20" s="89"/>
      <c r="K20" s="89"/>
      <c r="L20" s="89">
        <v>15</v>
      </c>
      <c r="M20" s="89"/>
      <c r="N20" s="15">
        <v>0.5</v>
      </c>
      <c r="O20" s="18"/>
      <c r="P20" s="93"/>
      <c r="Q20" s="68" t="s">
        <v>32</v>
      </c>
      <c r="R20" s="92"/>
      <c r="S20" s="92" t="s">
        <v>33</v>
      </c>
      <c r="T20" s="92" t="s">
        <v>28</v>
      </c>
      <c r="U20" s="92" t="s">
        <v>34</v>
      </c>
    </row>
    <row r="21" spans="1:21" ht="21.95" customHeight="1" x14ac:dyDescent="0.25">
      <c r="A21" s="123"/>
      <c r="B21" s="86" t="s">
        <v>24</v>
      </c>
      <c r="C21" s="86" t="s">
        <v>445</v>
      </c>
      <c r="D21" s="102" t="s">
        <v>446</v>
      </c>
      <c r="E21" s="85">
        <f>SUM(F21:H21)+M21</f>
        <v>54</v>
      </c>
      <c r="F21" s="85">
        <f>SUM(F22:F23)</f>
        <v>42</v>
      </c>
      <c r="G21" s="85">
        <f t="shared" ref="G21:M21" si="9">SUM(G22:G23)</f>
        <v>12</v>
      </c>
      <c r="H21" s="85">
        <f t="shared" si="9"/>
        <v>0</v>
      </c>
      <c r="I21" s="85">
        <f t="shared" si="9"/>
        <v>0</v>
      </c>
      <c r="J21" s="85">
        <f t="shared" si="9"/>
        <v>0</v>
      </c>
      <c r="K21" s="85">
        <f t="shared" si="9"/>
        <v>0</v>
      </c>
      <c r="L21" s="85">
        <f t="shared" si="9"/>
        <v>27</v>
      </c>
      <c r="M21" s="85">
        <f t="shared" si="9"/>
        <v>0</v>
      </c>
      <c r="N21" s="25"/>
      <c r="O21" s="9">
        <v>6</v>
      </c>
      <c r="P21" s="117">
        <v>2</v>
      </c>
      <c r="Q21" s="11"/>
      <c r="R21" s="12"/>
      <c r="S21" s="12" t="s">
        <v>28</v>
      </c>
      <c r="T21" s="12" t="s">
        <v>28</v>
      </c>
      <c r="U21" s="26"/>
    </row>
    <row r="22" spans="1:21" ht="21.95" customHeight="1" x14ac:dyDescent="0.25">
      <c r="A22" s="123"/>
      <c r="B22" s="13" t="s">
        <v>29</v>
      </c>
      <c r="C22" s="13" t="s">
        <v>447</v>
      </c>
      <c r="D22" s="84" t="s">
        <v>448</v>
      </c>
      <c r="E22" s="35"/>
      <c r="F22" s="88">
        <v>30</v>
      </c>
      <c r="G22" s="88"/>
      <c r="H22" s="88"/>
      <c r="I22" s="89" t="s">
        <v>83</v>
      </c>
      <c r="J22" s="89"/>
      <c r="K22" s="89"/>
      <c r="L22" s="89">
        <v>15</v>
      </c>
      <c r="M22" s="89"/>
      <c r="N22" s="24">
        <v>0.5</v>
      </c>
      <c r="O22" s="18"/>
      <c r="P22" s="93"/>
      <c r="Q22" s="68" t="s">
        <v>32</v>
      </c>
      <c r="R22" s="92"/>
      <c r="S22" s="92" t="s">
        <v>33</v>
      </c>
      <c r="T22" s="92" t="s">
        <v>28</v>
      </c>
      <c r="U22" s="92" t="s">
        <v>34</v>
      </c>
    </row>
    <row r="23" spans="1:21" ht="21.95" customHeight="1" x14ac:dyDescent="0.25">
      <c r="A23" s="123"/>
      <c r="B23" s="13" t="s">
        <v>29</v>
      </c>
      <c r="C23" s="13" t="s">
        <v>449</v>
      </c>
      <c r="D23" s="84" t="s">
        <v>450</v>
      </c>
      <c r="E23" s="35"/>
      <c r="F23" s="88">
        <v>12</v>
      </c>
      <c r="G23" s="88">
        <v>12</v>
      </c>
      <c r="H23" s="89"/>
      <c r="I23" s="89" t="s">
        <v>83</v>
      </c>
      <c r="J23" s="89"/>
      <c r="K23" s="89"/>
      <c r="L23" s="89">
        <v>12</v>
      </c>
      <c r="M23" s="89"/>
      <c r="N23" s="15">
        <v>0.5</v>
      </c>
      <c r="O23" s="18"/>
      <c r="P23" s="93"/>
      <c r="Q23" s="68" t="s">
        <v>32</v>
      </c>
      <c r="R23" s="92"/>
      <c r="S23" s="92" t="s">
        <v>33</v>
      </c>
      <c r="T23" s="92" t="s">
        <v>28</v>
      </c>
      <c r="U23" s="92" t="s">
        <v>34</v>
      </c>
    </row>
    <row r="24" spans="1:21" x14ac:dyDescent="0.25">
      <c r="A24" s="140" t="s">
        <v>45</v>
      </c>
    </row>
    <row r="25" spans="1:21" x14ac:dyDescent="0.25">
      <c r="A25" s="140" t="s">
        <v>47</v>
      </c>
    </row>
    <row r="26" spans="1:21" x14ac:dyDescent="0.25">
      <c r="A26" s="140" t="s">
        <v>49</v>
      </c>
    </row>
    <row r="28" spans="1:21" x14ac:dyDescent="0.25">
      <c r="A28" s="158" t="s">
        <v>105</v>
      </c>
    </row>
    <row r="29" spans="1:21" s="141" customFormat="1" ht="76.5" x14ac:dyDescent="0.25">
      <c r="B29" s="194" t="s">
        <v>106</v>
      </c>
      <c r="C29" s="194" t="s">
        <v>107</v>
      </c>
      <c r="D29" s="194" t="s">
        <v>4</v>
      </c>
      <c r="E29" s="195" t="s">
        <v>5</v>
      </c>
      <c r="F29" s="195" t="s">
        <v>6</v>
      </c>
      <c r="G29" s="195" t="s">
        <v>7</v>
      </c>
      <c r="H29" s="195" t="s">
        <v>8</v>
      </c>
      <c r="I29" s="195" t="s">
        <v>9</v>
      </c>
      <c r="J29" s="195" t="s">
        <v>10</v>
      </c>
      <c r="K29" s="195" t="s">
        <v>11</v>
      </c>
      <c r="L29" s="195" t="s">
        <v>108</v>
      </c>
      <c r="M29" s="195" t="s">
        <v>109</v>
      </c>
      <c r="N29" s="194" t="s">
        <v>14</v>
      </c>
      <c r="O29" s="194" t="s">
        <v>15</v>
      </c>
      <c r="P29" s="196" t="s">
        <v>16</v>
      </c>
      <c r="Q29" s="196" t="s">
        <v>178</v>
      </c>
      <c r="R29" s="196" t="s">
        <v>179</v>
      </c>
      <c r="S29" s="196" t="s">
        <v>19</v>
      </c>
      <c r="T29" s="197" t="s">
        <v>111</v>
      </c>
      <c r="U29" s="197" t="s">
        <v>21</v>
      </c>
    </row>
    <row r="30" spans="1:21" s="141" customFormat="1" ht="25.5" customHeight="1" x14ac:dyDescent="0.25">
      <c r="B30" s="142" t="s">
        <v>397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4"/>
      <c r="S30" s="144"/>
      <c r="T30" s="144"/>
      <c r="U30" s="144"/>
    </row>
    <row r="31" spans="1:21" s="141" customFormat="1" x14ac:dyDescent="0.25">
      <c r="A31" s="205" t="s">
        <v>47</v>
      </c>
      <c r="B31" s="146" t="s">
        <v>24</v>
      </c>
      <c r="C31" s="146" t="s">
        <v>113</v>
      </c>
      <c r="D31" s="147" t="s">
        <v>398</v>
      </c>
      <c r="E31" s="148">
        <f t="shared" ref="E31:E33" si="10">SUM(F31:I31)</f>
        <v>17</v>
      </c>
      <c r="F31" s="148">
        <f>SUM(F32:F33)</f>
        <v>8</v>
      </c>
      <c r="G31" s="148">
        <f>SUM(G32:G33)</f>
        <v>9</v>
      </c>
      <c r="H31" s="146"/>
      <c r="I31" s="146"/>
      <c r="J31" s="146"/>
      <c r="K31" s="146"/>
      <c r="L31" s="146"/>
      <c r="M31" s="146"/>
      <c r="N31" s="146"/>
      <c r="O31" s="149">
        <v>2</v>
      </c>
      <c r="P31" s="146">
        <v>2</v>
      </c>
      <c r="Q31" s="146" t="s">
        <v>32</v>
      </c>
      <c r="R31" s="150"/>
      <c r="S31" s="150" t="s">
        <v>28</v>
      </c>
      <c r="T31" s="150"/>
      <c r="U31" s="224"/>
    </row>
    <row r="32" spans="1:21" s="141" customFormat="1" x14ac:dyDescent="0.25">
      <c r="A32" s="205" t="s">
        <v>47</v>
      </c>
      <c r="B32" s="151" t="s">
        <v>29</v>
      </c>
      <c r="C32" s="151" t="s">
        <v>115</v>
      </c>
      <c r="D32" s="225" t="s">
        <v>399</v>
      </c>
      <c r="E32" s="153">
        <f t="shared" si="10"/>
        <v>9</v>
      </c>
      <c r="F32" s="200"/>
      <c r="G32" s="200">
        <v>9</v>
      </c>
      <c r="H32" s="155"/>
      <c r="I32" s="155"/>
      <c r="J32" s="155"/>
      <c r="K32" s="155"/>
      <c r="L32" s="155"/>
      <c r="M32" s="155"/>
      <c r="N32" s="155">
        <v>0.75</v>
      </c>
      <c r="O32" s="155"/>
      <c r="P32" s="151"/>
      <c r="Q32" s="155"/>
      <c r="R32" s="156"/>
      <c r="S32" s="156" t="s">
        <v>33</v>
      </c>
      <c r="T32" s="156" t="s">
        <v>120</v>
      </c>
      <c r="U32" s="156" t="s">
        <v>34</v>
      </c>
    </row>
    <row r="33" spans="1:21" s="141" customFormat="1" x14ac:dyDescent="0.25">
      <c r="A33" s="205" t="s">
        <v>47</v>
      </c>
      <c r="B33" s="151" t="s">
        <v>29</v>
      </c>
      <c r="C33" s="151" t="s">
        <v>115</v>
      </c>
      <c r="D33" s="226" t="s">
        <v>400</v>
      </c>
      <c r="E33" s="153">
        <f t="shared" si="10"/>
        <v>8</v>
      </c>
      <c r="F33" s="227">
        <v>8</v>
      </c>
      <c r="G33" s="227"/>
      <c r="H33" s="155"/>
      <c r="I33" s="155"/>
      <c r="J33" s="155"/>
      <c r="K33" s="155"/>
      <c r="L33" s="155"/>
      <c r="M33" s="155"/>
      <c r="N33" s="155">
        <v>0.25</v>
      </c>
      <c r="O33" s="155"/>
      <c r="P33" s="151"/>
      <c r="Q33" s="155"/>
      <c r="R33" s="156"/>
      <c r="S33" s="156" t="s">
        <v>33</v>
      </c>
      <c r="T33" s="156" t="s">
        <v>120</v>
      </c>
      <c r="U33" s="156" t="s">
        <v>34</v>
      </c>
    </row>
    <row r="34" spans="1:21" s="141" customFormat="1" x14ac:dyDescent="0.25">
      <c r="A34" s="205" t="s">
        <v>47</v>
      </c>
      <c r="B34" s="146" t="s">
        <v>24</v>
      </c>
      <c r="C34" s="146" t="s">
        <v>113</v>
      </c>
      <c r="D34" s="147" t="s">
        <v>401</v>
      </c>
      <c r="E34" s="148">
        <f>SUM(F34:I34)</f>
        <v>44</v>
      </c>
      <c r="F34" s="148">
        <f>SUM(F36:F36)</f>
        <v>0</v>
      </c>
      <c r="G34" s="148">
        <f>SUM(G35:G38)</f>
        <v>44</v>
      </c>
      <c r="H34" s="146"/>
      <c r="I34" s="146"/>
      <c r="J34" s="146"/>
      <c r="K34" s="146"/>
      <c r="L34" s="146"/>
      <c r="M34" s="146"/>
      <c r="N34" s="146"/>
      <c r="O34" s="149">
        <v>4</v>
      </c>
      <c r="P34" s="146">
        <v>4</v>
      </c>
      <c r="Q34" s="146" t="s">
        <v>32</v>
      </c>
      <c r="R34" s="150"/>
      <c r="S34" s="150" t="s">
        <v>28</v>
      </c>
      <c r="T34" s="150"/>
      <c r="U34" s="224"/>
    </row>
    <row r="35" spans="1:21" s="141" customFormat="1" x14ac:dyDescent="0.25">
      <c r="A35" s="205" t="s">
        <v>47</v>
      </c>
      <c r="B35" s="151" t="s">
        <v>29</v>
      </c>
      <c r="C35" s="151" t="s">
        <v>115</v>
      </c>
      <c r="D35" s="198" t="s">
        <v>402</v>
      </c>
      <c r="E35" s="153">
        <f>SUM(F35:I35)</f>
        <v>8</v>
      </c>
      <c r="F35" s="200"/>
      <c r="G35" s="207">
        <v>8</v>
      </c>
      <c r="H35" s="145"/>
      <c r="I35" s="145"/>
      <c r="J35" s="145"/>
      <c r="K35" s="145"/>
      <c r="L35" s="145"/>
      <c r="M35" s="145"/>
      <c r="N35" s="155">
        <v>0.25</v>
      </c>
      <c r="O35" s="145"/>
      <c r="P35" s="145"/>
      <c r="Q35" s="145"/>
      <c r="R35" s="156"/>
      <c r="S35" s="156" t="s">
        <v>28</v>
      </c>
      <c r="T35" s="156" t="s">
        <v>116</v>
      </c>
      <c r="U35" s="156" t="s">
        <v>34</v>
      </c>
    </row>
    <row r="36" spans="1:21" s="141" customFormat="1" x14ac:dyDescent="0.25">
      <c r="A36" s="205" t="s">
        <v>47</v>
      </c>
      <c r="B36" s="151" t="s">
        <v>29</v>
      </c>
      <c r="C36" s="151" t="s">
        <v>115</v>
      </c>
      <c r="D36" s="228" t="s">
        <v>403</v>
      </c>
      <c r="E36" s="153">
        <f>SUM(F36:I36)</f>
        <v>12</v>
      </c>
      <c r="F36" s="200"/>
      <c r="G36" s="199">
        <v>12</v>
      </c>
      <c r="H36" s="155"/>
      <c r="I36" s="155"/>
      <c r="J36" s="155"/>
      <c r="K36" s="155"/>
      <c r="L36" s="155"/>
      <c r="M36" s="155"/>
      <c r="N36" s="155">
        <v>0.25</v>
      </c>
      <c r="O36" s="145"/>
      <c r="P36" s="145"/>
      <c r="Q36" s="155"/>
      <c r="R36" s="156"/>
      <c r="S36" s="156" t="s">
        <v>33</v>
      </c>
      <c r="T36" s="156" t="s">
        <v>116</v>
      </c>
      <c r="U36" s="156" t="s">
        <v>34</v>
      </c>
    </row>
    <row r="37" spans="1:21" s="141" customFormat="1" x14ac:dyDescent="0.25">
      <c r="A37" s="205" t="s">
        <v>47</v>
      </c>
      <c r="B37" s="151" t="s">
        <v>29</v>
      </c>
      <c r="C37" s="151" t="s">
        <v>115</v>
      </c>
      <c r="D37" s="152" t="s">
        <v>404</v>
      </c>
      <c r="E37" s="153">
        <f t="shared" ref="E37:E38" si="11">SUM(F37:I37)</f>
        <v>12</v>
      </c>
      <c r="F37" s="200"/>
      <c r="G37" s="207">
        <v>12</v>
      </c>
      <c r="H37" s="155"/>
      <c r="I37" s="155"/>
      <c r="J37" s="155"/>
      <c r="K37" s="155"/>
      <c r="L37" s="155"/>
      <c r="M37" s="155"/>
      <c r="N37" s="155">
        <v>0.25</v>
      </c>
      <c r="O37" s="145"/>
      <c r="P37" s="145"/>
      <c r="Q37" s="155"/>
      <c r="R37" s="156"/>
      <c r="S37" s="156" t="s">
        <v>33</v>
      </c>
      <c r="T37" s="156" t="s">
        <v>116</v>
      </c>
      <c r="U37" s="156" t="s">
        <v>34</v>
      </c>
    </row>
    <row r="38" spans="1:21" s="141" customFormat="1" x14ac:dyDescent="0.25">
      <c r="A38" s="205" t="s">
        <v>47</v>
      </c>
      <c r="B38" s="151" t="s">
        <v>29</v>
      </c>
      <c r="C38" s="151" t="s">
        <v>115</v>
      </c>
      <c r="D38" s="152" t="s">
        <v>405</v>
      </c>
      <c r="E38" s="153">
        <f t="shared" si="11"/>
        <v>12</v>
      </c>
      <c r="F38" s="200"/>
      <c r="G38" s="207">
        <v>12</v>
      </c>
      <c r="H38" s="145"/>
      <c r="I38" s="145"/>
      <c r="J38" s="145"/>
      <c r="K38" s="145"/>
      <c r="L38" s="145"/>
      <c r="M38" s="145"/>
      <c r="N38" s="155">
        <v>0.25</v>
      </c>
      <c r="O38" s="145"/>
      <c r="P38" s="145"/>
      <c r="Q38" s="145"/>
      <c r="R38" s="156"/>
      <c r="S38" s="156" t="s">
        <v>28</v>
      </c>
      <c r="T38" s="156" t="s">
        <v>116</v>
      </c>
      <c r="U38" s="156"/>
    </row>
  </sheetData>
  <pageMargins left="0.7" right="0.7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22"/>
  <sheetViews>
    <sheetView topLeftCell="B1" zoomScale="85" zoomScaleNormal="85" workbookViewId="0">
      <selection activeCell="C16" sqref="C16"/>
    </sheetView>
  </sheetViews>
  <sheetFormatPr baseColWidth="10" defaultColWidth="11.42578125" defaultRowHeight="15" x14ac:dyDescent="0.25"/>
  <cols>
    <col min="1" max="1" width="25.7109375" style="6" customWidth="1"/>
    <col min="2" max="2" width="22.5703125" style="1" customWidth="1"/>
    <col min="3" max="3" width="16.7109375" style="1" customWidth="1"/>
    <col min="4" max="4" width="49.28515625" style="1" customWidth="1"/>
    <col min="5" max="5" width="20.42578125" style="1" customWidth="1"/>
    <col min="6" max="6" width="16.42578125" style="1" customWidth="1"/>
    <col min="7" max="7" width="14.28515625" style="1" customWidth="1"/>
    <col min="8" max="8" width="14.5703125" style="1" customWidth="1"/>
    <col min="9" max="9" width="9.7109375" style="6" customWidth="1"/>
    <col min="10" max="10" width="9.42578125" style="6" customWidth="1"/>
    <col min="11" max="11" width="9.5703125" style="6" customWidth="1"/>
    <col min="12" max="12" width="8.85546875" style="6" customWidth="1"/>
    <col min="13" max="13" width="12.5703125" style="6" customWidth="1"/>
    <col min="14" max="15" width="11.42578125" style="1"/>
    <col min="16" max="16" width="18.5703125" style="1" customWidth="1"/>
    <col min="17" max="17" width="27" style="1" customWidth="1"/>
    <col min="18" max="18" width="26.5703125" style="1" customWidth="1"/>
    <col min="19" max="19" width="24.85546875" style="1" customWidth="1"/>
    <col min="20" max="20" width="32.5703125" style="1" customWidth="1"/>
    <col min="21" max="21" width="24" style="1" customWidth="1"/>
    <col min="22" max="16384" width="11.42578125" style="1"/>
  </cols>
  <sheetData>
    <row r="1" spans="1:21" ht="25.5" x14ac:dyDescent="0.25">
      <c r="F1" s="288" t="s">
        <v>0</v>
      </c>
      <c r="G1" s="288" t="s">
        <v>0</v>
      </c>
      <c r="H1" s="288" t="s">
        <v>0</v>
      </c>
      <c r="M1" s="288" t="s">
        <v>0</v>
      </c>
    </row>
    <row r="2" spans="1:21" ht="63.75" customHeight="1" x14ac:dyDescent="0.25">
      <c r="A2" s="122" t="s">
        <v>60</v>
      </c>
      <c r="B2" s="27" t="s">
        <v>106</v>
      </c>
      <c r="C2" s="27" t="s">
        <v>3</v>
      </c>
      <c r="D2" s="27" t="s">
        <v>4</v>
      </c>
      <c r="E2" s="28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7" t="s">
        <v>14</v>
      </c>
      <c r="O2" s="27" t="s">
        <v>15</v>
      </c>
      <c r="P2" s="29" t="s">
        <v>16</v>
      </c>
      <c r="Q2" s="29" t="s">
        <v>451</v>
      </c>
      <c r="R2" s="29" t="s">
        <v>452</v>
      </c>
      <c r="S2" s="29" t="s">
        <v>19</v>
      </c>
      <c r="T2" s="30" t="s">
        <v>20</v>
      </c>
      <c r="U2" s="30" t="s">
        <v>21</v>
      </c>
    </row>
    <row r="3" spans="1:21" ht="31.5" customHeight="1" x14ac:dyDescent="0.25">
      <c r="A3" s="123"/>
      <c r="B3" s="7" t="str">
        <f ca="1">RIGHT(CELL("filename",B$2),LEN(CELL("filename",B$2))-SEARCH("]",CELL("filename",B$2),1))</f>
        <v>MCC GB5 S10 PB-TSSE-BIMB</v>
      </c>
      <c r="C3" s="7" t="s">
        <v>453</v>
      </c>
      <c r="D3" s="7" t="s">
        <v>454</v>
      </c>
      <c r="E3" s="8">
        <f>SUM(F3:J3)+M3</f>
        <v>3</v>
      </c>
      <c r="F3" s="94">
        <f>SUM(F4)</f>
        <v>0</v>
      </c>
      <c r="G3" s="94">
        <f t="shared" ref="G3:M3" si="0">SUM(G4)</f>
        <v>0</v>
      </c>
      <c r="H3" s="94">
        <f t="shared" si="0"/>
        <v>0</v>
      </c>
      <c r="I3" s="94">
        <f t="shared" si="0"/>
        <v>0</v>
      </c>
      <c r="J3" s="94">
        <f t="shared" si="0"/>
        <v>0</v>
      </c>
      <c r="K3" s="94">
        <f t="shared" si="0"/>
        <v>30</v>
      </c>
      <c r="L3" s="94">
        <f t="shared" si="0"/>
        <v>0</v>
      </c>
      <c r="M3" s="94">
        <f t="shared" si="0"/>
        <v>3</v>
      </c>
      <c r="N3" s="94"/>
      <c r="O3" s="94">
        <f>SUM(O4)</f>
        <v>30</v>
      </c>
      <c r="P3" s="95"/>
      <c r="Q3" s="95"/>
      <c r="R3" s="95"/>
      <c r="S3" s="95"/>
      <c r="T3" s="95"/>
      <c r="U3" s="95"/>
    </row>
    <row r="4" spans="1:21" ht="31.5" customHeight="1" x14ac:dyDescent="0.25">
      <c r="A4" s="245" t="s">
        <v>49</v>
      </c>
      <c r="B4" s="52" t="s">
        <v>24</v>
      </c>
      <c r="C4" s="52" t="s">
        <v>455</v>
      </c>
      <c r="D4" s="40" t="s">
        <v>456</v>
      </c>
      <c r="E4" s="50">
        <f>SUM(F4:H4)+M4</f>
        <v>3</v>
      </c>
      <c r="F4" s="50">
        <v>0</v>
      </c>
      <c r="G4" s="50">
        <v>0</v>
      </c>
      <c r="H4" s="50">
        <v>0</v>
      </c>
      <c r="I4" s="50">
        <v>0</v>
      </c>
      <c r="J4" s="50">
        <v>0</v>
      </c>
      <c r="K4" s="50">
        <v>30</v>
      </c>
      <c r="L4" s="50">
        <v>0</v>
      </c>
      <c r="M4" s="235">
        <v>3</v>
      </c>
      <c r="N4" s="96"/>
      <c r="O4" s="96">
        <v>30</v>
      </c>
      <c r="P4" s="97">
        <v>1</v>
      </c>
      <c r="Q4" s="97" t="s">
        <v>156</v>
      </c>
      <c r="R4" s="51"/>
      <c r="S4" s="31" t="s">
        <v>28</v>
      </c>
      <c r="T4" s="31" t="s">
        <v>261</v>
      </c>
      <c r="U4" s="31" t="s">
        <v>34</v>
      </c>
    </row>
    <row r="5" spans="1:21" x14ac:dyDescent="0.25">
      <c r="A5" s="140" t="s">
        <v>45</v>
      </c>
      <c r="I5" s="1"/>
      <c r="J5" s="1"/>
      <c r="K5" s="1"/>
      <c r="L5" s="1"/>
      <c r="M5" s="1"/>
    </row>
    <row r="6" spans="1:21" x14ac:dyDescent="0.25">
      <c r="A6" s="140" t="s">
        <v>47</v>
      </c>
      <c r="I6" s="1"/>
      <c r="J6" s="1"/>
      <c r="K6" s="1"/>
      <c r="L6" s="1"/>
      <c r="M6" s="1"/>
    </row>
    <row r="7" spans="1:21" x14ac:dyDescent="0.25">
      <c r="A7" s="140" t="s">
        <v>49</v>
      </c>
      <c r="I7" s="1"/>
      <c r="J7" s="1"/>
      <c r="K7" s="1"/>
      <c r="L7" s="1"/>
      <c r="M7" s="1"/>
    </row>
    <row r="8" spans="1:21" x14ac:dyDescent="0.25">
      <c r="I8" s="1"/>
      <c r="J8" s="1"/>
      <c r="K8" s="1"/>
      <c r="L8" s="1"/>
      <c r="M8" s="1"/>
    </row>
    <row r="9" spans="1:21" x14ac:dyDescent="0.25">
      <c r="I9" s="1"/>
      <c r="J9" s="1"/>
      <c r="K9" s="1"/>
      <c r="L9" s="1"/>
      <c r="M9" s="1"/>
    </row>
    <row r="10" spans="1:21" x14ac:dyDescent="0.25">
      <c r="I10" s="1"/>
      <c r="J10" s="1"/>
      <c r="K10" s="1"/>
      <c r="L10" s="1"/>
      <c r="M10" s="1"/>
    </row>
    <row r="11" spans="1:21" x14ac:dyDescent="0.25">
      <c r="I11" s="1"/>
      <c r="J11" s="1"/>
      <c r="K11" s="1"/>
      <c r="L11" s="1"/>
      <c r="M11" s="1"/>
    </row>
    <row r="12" spans="1:21" x14ac:dyDescent="0.25">
      <c r="I12" s="1"/>
      <c r="J12" s="1"/>
      <c r="K12" s="1"/>
      <c r="L12" s="1"/>
      <c r="M12" s="1"/>
    </row>
    <row r="13" spans="1:21" x14ac:dyDescent="0.25">
      <c r="I13" s="1"/>
      <c r="J13" s="1"/>
      <c r="K13" s="1"/>
      <c r="L13" s="1"/>
      <c r="M13" s="1"/>
    </row>
    <row r="14" spans="1:21" x14ac:dyDescent="0.25">
      <c r="I14" s="1"/>
      <c r="J14" s="1"/>
      <c r="K14" s="1"/>
      <c r="L14" s="1"/>
      <c r="M14" s="1"/>
    </row>
    <row r="15" spans="1:21" x14ac:dyDescent="0.25">
      <c r="I15" s="1"/>
      <c r="J15" s="1"/>
      <c r="K15" s="1"/>
      <c r="L15" s="1"/>
      <c r="M15" s="1"/>
    </row>
    <row r="16" spans="1:21" x14ac:dyDescent="0.25">
      <c r="I16" s="1"/>
      <c r="J16" s="1"/>
      <c r="K16" s="1"/>
      <c r="L16" s="1"/>
      <c r="M16" s="1"/>
    </row>
    <row r="17" spans="9:13" x14ac:dyDescent="0.25">
      <c r="I17" s="1"/>
      <c r="J17" s="1"/>
      <c r="K17" s="1"/>
      <c r="L17" s="1"/>
      <c r="M17" s="1"/>
    </row>
    <row r="18" spans="9:13" x14ac:dyDescent="0.25">
      <c r="I18" s="1"/>
      <c r="J18" s="1"/>
      <c r="K18" s="1"/>
      <c r="L18" s="1"/>
      <c r="M18" s="1"/>
    </row>
    <row r="19" spans="9:13" x14ac:dyDescent="0.25">
      <c r="I19" s="1"/>
      <c r="J19" s="1"/>
      <c r="K19" s="1"/>
      <c r="L19" s="1"/>
      <c r="M19" s="1"/>
    </row>
    <row r="20" spans="9:13" x14ac:dyDescent="0.25">
      <c r="I20" s="1"/>
      <c r="J20" s="1"/>
      <c r="K20" s="1"/>
      <c r="L20" s="1"/>
      <c r="M20" s="1"/>
    </row>
    <row r="21" spans="9:13" x14ac:dyDescent="0.25">
      <c r="I21" s="1"/>
      <c r="J21" s="1"/>
      <c r="K21" s="1"/>
      <c r="L21" s="1"/>
      <c r="M21" s="1"/>
    </row>
    <row r="22" spans="9:13" x14ac:dyDescent="0.25">
      <c r="I22" s="1"/>
      <c r="J22" s="1"/>
      <c r="K22" s="1"/>
      <c r="L22" s="1"/>
      <c r="M22" s="1"/>
    </row>
  </sheetData>
  <phoneticPr fontId="2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UE optionnelle Génie Bio-S5</vt:lpstr>
      <vt:lpstr>MCC GB3 S5 </vt:lpstr>
      <vt:lpstr>MCC GB3 S6</vt:lpstr>
      <vt:lpstr>MCC GB4 S7 </vt:lpstr>
      <vt:lpstr>MCC GB4 S8 PB</vt:lpstr>
      <vt:lpstr>MCC GB4 S8 TSSE</vt:lpstr>
      <vt:lpstr>MCC GB4 S8 BIMB</vt:lpstr>
      <vt:lpstr>MCC GB5 S9 PB</vt:lpstr>
      <vt:lpstr>MCC GB5 S9 TSSE</vt:lpstr>
      <vt:lpstr>MCC GB5 S9 BIMB</vt:lpstr>
      <vt:lpstr>MCC GB5 S10 PB-TSSE-BIMB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</dc:creator>
  <cp:keywords/>
  <dc:description/>
  <cp:lastModifiedBy>Jonathan Bellet</cp:lastModifiedBy>
  <cp:revision/>
  <dcterms:created xsi:type="dcterms:W3CDTF">2015-12-09T14:53:18Z</dcterms:created>
  <dcterms:modified xsi:type="dcterms:W3CDTF">2022-06-14T20:19:09Z</dcterms:modified>
  <cp:category/>
  <cp:contentStatus/>
</cp:coreProperties>
</file>